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1315" windowHeight="10035" activeTab="1"/>
  </bookViews>
  <sheets>
    <sheet name="ht_8" sheetId="5" r:id="rId1"/>
    <sheet name="ht_12 " sheetId="8" r:id="rId2"/>
    <sheet name="ht_16" sheetId="6" r:id="rId3"/>
    <sheet name="ht_20" sheetId="7" r:id="rId4"/>
    <sheet name="calc_12" sheetId="9" r:id="rId5"/>
  </sheets>
  <calcPr calcId="125725"/>
</workbook>
</file>

<file path=xl/calcChain.xml><?xml version="1.0" encoding="utf-8"?>
<calcChain xmlns="http://schemas.openxmlformats.org/spreadsheetml/2006/main">
  <c r="E4" i="8"/>
  <c r="F4"/>
  <c r="E5"/>
  <c r="C60"/>
  <c r="C59"/>
  <c r="C58"/>
  <c r="C57"/>
  <c r="C56"/>
  <c r="C55"/>
  <c r="C54"/>
  <c r="C53"/>
  <c r="C52"/>
  <c r="C51"/>
  <c r="C50"/>
  <c r="C49"/>
  <c r="C45"/>
  <c r="C44"/>
  <c r="C43"/>
  <c r="C42"/>
  <c r="C41"/>
  <c r="C40"/>
  <c r="C39"/>
  <c r="C38"/>
  <c r="C37"/>
  <c r="C36"/>
  <c r="C35"/>
  <c r="C34"/>
  <c r="O33"/>
  <c r="O48" s="1"/>
  <c r="N33"/>
  <c r="N48" s="1"/>
  <c r="M33"/>
  <c r="M48" s="1"/>
  <c r="L33"/>
  <c r="L48" s="1"/>
  <c r="K33"/>
  <c r="K48" s="1"/>
  <c r="J33"/>
  <c r="J48" s="1"/>
  <c r="I33"/>
  <c r="I48" s="1"/>
  <c r="H33"/>
  <c r="H48" s="1"/>
  <c r="G33"/>
  <c r="G48" s="1"/>
  <c r="F33"/>
  <c r="F48" s="1"/>
  <c r="E33"/>
  <c r="E48" s="1"/>
  <c r="D33"/>
  <c r="D48" s="1"/>
  <c r="Y30"/>
  <c r="W30"/>
  <c r="U30"/>
  <c r="S30"/>
  <c r="T30" s="1"/>
  <c r="Q30"/>
  <c r="R30" s="1"/>
  <c r="O30"/>
  <c r="M30"/>
  <c r="K30"/>
  <c r="L30" s="1"/>
  <c r="I30"/>
  <c r="G30"/>
  <c r="E30"/>
  <c r="F30" s="1"/>
  <c r="C30"/>
  <c r="Y29"/>
  <c r="W29"/>
  <c r="U29"/>
  <c r="S29"/>
  <c r="Q29"/>
  <c r="R29" s="1"/>
  <c r="O29"/>
  <c r="P29" s="1"/>
  <c r="M29"/>
  <c r="K29"/>
  <c r="I29"/>
  <c r="J29" s="1"/>
  <c r="G29"/>
  <c r="E29"/>
  <c r="C29"/>
  <c r="Y28"/>
  <c r="Z28" s="1"/>
  <c r="W28"/>
  <c r="U28"/>
  <c r="S28"/>
  <c r="Q28"/>
  <c r="O28"/>
  <c r="P28" s="1"/>
  <c r="M28"/>
  <c r="N28" s="1"/>
  <c r="K28"/>
  <c r="I28"/>
  <c r="G28"/>
  <c r="H28" s="1"/>
  <c r="E28"/>
  <c r="C28"/>
  <c r="Y27"/>
  <c r="W27"/>
  <c r="X27" s="1"/>
  <c r="U27"/>
  <c r="S27"/>
  <c r="Q27"/>
  <c r="O27"/>
  <c r="M27"/>
  <c r="N27" s="1"/>
  <c r="K27"/>
  <c r="L27" s="1"/>
  <c r="I27"/>
  <c r="G27"/>
  <c r="E27"/>
  <c r="F27" s="1"/>
  <c r="C27"/>
  <c r="Y26"/>
  <c r="W26"/>
  <c r="U26"/>
  <c r="V26" s="1"/>
  <c r="S26"/>
  <c r="Q26"/>
  <c r="O26"/>
  <c r="M26"/>
  <c r="K26"/>
  <c r="L26" s="1"/>
  <c r="I26"/>
  <c r="J26" s="1"/>
  <c r="G26"/>
  <c r="E26"/>
  <c r="C26"/>
  <c r="Y25"/>
  <c r="Z25" s="1"/>
  <c r="W25"/>
  <c r="U25"/>
  <c r="S25"/>
  <c r="T25" s="1"/>
  <c r="Q25"/>
  <c r="O25"/>
  <c r="M25"/>
  <c r="K25"/>
  <c r="I25"/>
  <c r="J25" s="1"/>
  <c r="G25"/>
  <c r="H25" s="1"/>
  <c r="E25"/>
  <c r="C25"/>
  <c r="Y24"/>
  <c r="W24"/>
  <c r="X24" s="1"/>
  <c r="U24"/>
  <c r="S24"/>
  <c r="Q24"/>
  <c r="R24" s="1"/>
  <c r="O24"/>
  <c r="M24"/>
  <c r="K24"/>
  <c r="I24"/>
  <c r="G24"/>
  <c r="H24" s="1"/>
  <c r="E24"/>
  <c r="F24" s="1"/>
  <c r="C24"/>
  <c r="Y23"/>
  <c r="W23"/>
  <c r="U23"/>
  <c r="V23" s="1"/>
  <c r="S23"/>
  <c r="Q23"/>
  <c r="O23"/>
  <c r="P23" s="1"/>
  <c r="M23"/>
  <c r="K23"/>
  <c r="I23"/>
  <c r="G23"/>
  <c r="E23"/>
  <c r="F23" s="1"/>
  <c r="C23"/>
  <c r="Y22"/>
  <c r="Z22" s="1"/>
  <c r="W22"/>
  <c r="U22"/>
  <c r="S22"/>
  <c r="T22" s="1"/>
  <c r="Q22"/>
  <c r="O22"/>
  <c r="M22"/>
  <c r="N22" s="1"/>
  <c r="K22"/>
  <c r="I22"/>
  <c r="G22"/>
  <c r="E22"/>
  <c r="C22"/>
  <c r="Y21"/>
  <c r="Z21" s="1"/>
  <c r="W21"/>
  <c r="X21" s="1"/>
  <c r="U21"/>
  <c r="S21"/>
  <c r="Q21"/>
  <c r="R21" s="1"/>
  <c r="O21"/>
  <c r="M21"/>
  <c r="K21"/>
  <c r="L21" s="1"/>
  <c r="I21"/>
  <c r="G21"/>
  <c r="E21"/>
  <c r="C21"/>
  <c r="Y20"/>
  <c r="W20"/>
  <c r="X20" s="1"/>
  <c r="U20"/>
  <c r="V20" s="1"/>
  <c r="S20"/>
  <c r="Q20"/>
  <c r="O20"/>
  <c r="P20" s="1"/>
  <c r="M20"/>
  <c r="N20" s="1"/>
  <c r="K20"/>
  <c r="I20"/>
  <c r="J20" s="1"/>
  <c r="G20"/>
  <c r="H20" s="1"/>
  <c r="E20"/>
  <c r="C20"/>
  <c r="Y19"/>
  <c r="W19"/>
  <c r="U19"/>
  <c r="V19" s="1"/>
  <c r="S19"/>
  <c r="T19" s="1"/>
  <c r="Q19"/>
  <c r="O19"/>
  <c r="M19"/>
  <c r="N19" s="1"/>
  <c r="K19"/>
  <c r="I19"/>
  <c r="G19"/>
  <c r="H19" s="1"/>
  <c r="E19"/>
  <c r="C19"/>
  <c r="F15"/>
  <c r="E15"/>
  <c r="F14"/>
  <c r="E14"/>
  <c r="X22" s="1"/>
  <c r="F13"/>
  <c r="E13"/>
  <c r="V22" s="1"/>
  <c r="F12"/>
  <c r="E12"/>
  <c r="F11"/>
  <c r="E11"/>
  <c r="R22" s="1"/>
  <c r="F10"/>
  <c r="P22" s="1"/>
  <c r="E10"/>
  <c r="F9"/>
  <c r="E9"/>
  <c r="F8"/>
  <c r="L22" s="1"/>
  <c r="E8"/>
  <c r="F7"/>
  <c r="E7"/>
  <c r="F6"/>
  <c r="E6"/>
  <c r="F5"/>
  <c r="Z19" l="1"/>
  <c r="Z20"/>
  <c r="X19"/>
  <c r="V21"/>
  <c r="T20"/>
  <c r="T21"/>
  <c r="R19"/>
  <c r="R20"/>
  <c r="P21"/>
  <c r="P19"/>
  <c r="N21"/>
  <c r="L20"/>
  <c r="L19"/>
  <c r="J19"/>
  <c r="J21"/>
  <c r="J22"/>
  <c r="H22"/>
  <c r="H21"/>
  <c r="F20"/>
  <c r="F21"/>
  <c r="F19"/>
  <c r="F22"/>
  <c r="E59"/>
  <c r="E57"/>
  <c r="E55"/>
  <c r="E53"/>
  <c r="E51"/>
  <c r="E49"/>
  <c r="E44"/>
  <c r="E42"/>
  <c r="E40"/>
  <c r="E38"/>
  <c r="E36"/>
  <c r="E34"/>
  <c r="E60"/>
  <c r="E58"/>
  <c r="E56"/>
  <c r="E54"/>
  <c r="E52"/>
  <c r="E50"/>
  <c r="E45"/>
  <c r="E43"/>
  <c r="E41"/>
  <c r="E39"/>
  <c r="E37"/>
  <c r="E35"/>
  <c r="F60"/>
  <c r="F58"/>
  <c r="F56"/>
  <c r="F54"/>
  <c r="F52"/>
  <c r="F50"/>
  <c r="F45"/>
  <c r="F43"/>
  <c r="F41"/>
  <c r="F39"/>
  <c r="F37"/>
  <c r="F35"/>
  <c r="F59"/>
  <c r="F57"/>
  <c r="F55"/>
  <c r="F53"/>
  <c r="F51"/>
  <c r="F49"/>
  <c r="F44"/>
  <c r="F42"/>
  <c r="F40"/>
  <c r="F38"/>
  <c r="F36"/>
  <c r="F34"/>
  <c r="G59"/>
  <c r="G57"/>
  <c r="G55"/>
  <c r="G53"/>
  <c r="G51"/>
  <c r="G49"/>
  <c r="G44"/>
  <c r="G42"/>
  <c r="G40"/>
  <c r="G38"/>
  <c r="G36"/>
  <c r="G34"/>
  <c r="G60"/>
  <c r="G58"/>
  <c r="G56"/>
  <c r="G54"/>
  <c r="G52"/>
  <c r="G50"/>
  <c r="G45"/>
  <c r="G43"/>
  <c r="G41"/>
  <c r="G39"/>
  <c r="G37"/>
  <c r="G35"/>
  <c r="H60"/>
  <c r="H58"/>
  <c r="H56"/>
  <c r="H54"/>
  <c r="H52"/>
  <c r="H50"/>
  <c r="H45"/>
  <c r="H43"/>
  <c r="H41"/>
  <c r="H39"/>
  <c r="H37"/>
  <c r="H35"/>
  <c r="H59"/>
  <c r="H57"/>
  <c r="H55"/>
  <c r="H53"/>
  <c r="H51"/>
  <c r="H49"/>
  <c r="H44"/>
  <c r="H42"/>
  <c r="H40"/>
  <c r="H38"/>
  <c r="H36"/>
  <c r="H34"/>
  <c r="D23"/>
  <c r="J60"/>
  <c r="J58"/>
  <c r="J56"/>
  <c r="J54"/>
  <c r="J52"/>
  <c r="J50"/>
  <c r="J45"/>
  <c r="J43"/>
  <c r="J41"/>
  <c r="J39"/>
  <c r="J37"/>
  <c r="J35"/>
  <c r="J59"/>
  <c r="J57"/>
  <c r="J55"/>
  <c r="J53"/>
  <c r="J51"/>
  <c r="J49"/>
  <c r="J44"/>
  <c r="J42"/>
  <c r="J40"/>
  <c r="J38"/>
  <c r="J36"/>
  <c r="J34"/>
  <c r="D25"/>
  <c r="L60"/>
  <c r="L58"/>
  <c r="L56"/>
  <c r="L54"/>
  <c r="L52"/>
  <c r="L50"/>
  <c r="L45"/>
  <c r="L43"/>
  <c r="L41"/>
  <c r="L39"/>
  <c r="L37"/>
  <c r="L35"/>
  <c r="L59"/>
  <c r="L57"/>
  <c r="L55"/>
  <c r="L53"/>
  <c r="L51"/>
  <c r="L49"/>
  <c r="L44"/>
  <c r="L42"/>
  <c r="L40"/>
  <c r="L38"/>
  <c r="L36"/>
  <c r="L34"/>
  <c r="D27"/>
  <c r="N60"/>
  <c r="N58"/>
  <c r="N56"/>
  <c r="N54"/>
  <c r="N52"/>
  <c r="N50"/>
  <c r="N45"/>
  <c r="N43"/>
  <c r="N41"/>
  <c r="N39"/>
  <c r="N37"/>
  <c r="N35"/>
  <c r="N59"/>
  <c r="N57"/>
  <c r="N55"/>
  <c r="N53"/>
  <c r="N51"/>
  <c r="N49"/>
  <c r="N44"/>
  <c r="N42"/>
  <c r="N40"/>
  <c r="N38"/>
  <c r="N36"/>
  <c r="N34"/>
  <c r="D29"/>
  <c r="H23"/>
  <c r="L23"/>
  <c r="T23"/>
  <c r="X23"/>
  <c r="J24"/>
  <c r="N24"/>
  <c r="V24"/>
  <c r="Z24"/>
  <c r="L25"/>
  <c r="P25"/>
  <c r="X25"/>
  <c r="F26"/>
  <c r="N26"/>
  <c r="R26"/>
  <c r="Z26"/>
  <c r="H27"/>
  <c r="P27"/>
  <c r="T27"/>
  <c r="F28"/>
  <c r="J28"/>
  <c r="R28"/>
  <c r="V28"/>
  <c r="H29"/>
  <c r="L29"/>
  <c r="T29"/>
  <c r="X29"/>
  <c r="J30"/>
  <c r="N30"/>
  <c r="V30"/>
  <c r="Z30"/>
  <c r="D60"/>
  <c r="D58"/>
  <c r="D56"/>
  <c r="D54"/>
  <c r="D52"/>
  <c r="D50"/>
  <c r="D45"/>
  <c r="D43"/>
  <c r="D41"/>
  <c r="D39"/>
  <c r="D37"/>
  <c r="D35"/>
  <c r="D59"/>
  <c r="D57"/>
  <c r="D55"/>
  <c r="D53"/>
  <c r="D51"/>
  <c r="D49"/>
  <c r="D44"/>
  <c r="D42"/>
  <c r="D40"/>
  <c r="D38"/>
  <c r="D36"/>
  <c r="D34"/>
  <c r="I59"/>
  <c r="I57"/>
  <c r="I55"/>
  <c r="I53"/>
  <c r="I51"/>
  <c r="I49"/>
  <c r="I44"/>
  <c r="I42"/>
  <c r="I40"/>
  <c r="I38"/>
  <c r="I36"/>
  <c r="I34"/>
  <c r="I60"/>
  <c r="I58"/>
  <c r="I56"/>
  <c r="I54"/>
  <c r="I52"/>
  <c r="I50"/>
  <c r="I45"/>
  <c r="I43"/>
  <c r="I41"/>
  <c r="I39"/>
  <c r="I37"/>
  <c r="I35"/>
  <c r="D24"/>
  <c r="K59"/>
  <c r="K57"/>
  <c r="K55"/>
  <c r="K53"/>
  <c r="K51"/>
  <c r="K49"/>
  <c r="K44"/>
  <c r="K42"/>
  <c r="K40"/>
  <c r="K38"/>
  <c r="K36"/>
  <c r="K34"/>
  <c r="K60"/>
  <c r="K58"/>
  <c r="K56"/>
  <c r="K54"/>
  <c r="K52"/>
  <c r="K50"/>
  <c r="K45"/>
  <c r="K43"/>
  <c r="K41"/>
  <c r="K39"/>
  <c r="K37"/>
  <c r="K35"/>
  <c r="D26"/>
  <c r="M59"/>
  <c r="M57"/>
  <c r="M55"/>
  <c r="M53"/>
  <c r="M51"/>
  <c r="M49"/>
  <c r="M44"/>
  <c r="M42"/>
  <c r="M40"/>
  <c r="M38"/>
  <c r="M36"/>
  <c r="M34"/>
  <c r="M60"/>
  <c r="M58"/>
  <c r="M56"/>
  <c r="M54"/>
  <c r="M52"/>
  <c r="M50"/>
  <c r="M45"/>
  <c r="M43"/>
  <c r="M41"/>
  <c r="M39"/>
  <c r="M37"/>
  <c r="M35"/>
  <c r="D28"/>
  <c r="O59"/>
  <c r="O57"/>
  <c r="O55"/>
  <c r="O53"/>
  <c r="O51"/>
  <c r="O49"/>
  <c r="O44"/>
  <c r="O42"/>
  <c r="O40"/>
  <c r="O38"/>
  <c r="O36"/>
  <c r="O34"/>
  <c r="O60"/>
  <c r="O58"/>
  <c r="O56"/>
  <c r="O54"/>
  <c r="O52"/>
  <c r="O50"/>
  <c r="O45"/>
  <c r="O43"/>
  <c r="O41"/>
  <c r="O39"/>
  <c r="O37"/>
  <c r="O35"/>
  <c r="D30"/>
  <c r="D19"/>
  <c r="AA19" s="1"/>
  <c r="D20"/>
  <c r="AA20" s="1"/>
  <c r="D21"/>
  <c r="AA21" s="1"/>
  <c r="D22"/>
  <c r="AA22" s="1"/>
  <c r="J23"/>
  <c r="N23"/>
  <c r="R23"/>
  <c r="Z23"/>
  <c r="L24"/>
  <c r="P24"/>
  <c r="T24"/>
  <c r="F25"/>
  <c r="N25"/>
  <c r="R25"/>
  <c r="V25"/>
  <c r="H26"/>
  <c r="P26"/>
  <c r="T26"/>
  <c r="X26"/>
  <c r="J27"/>
  <c r="R27"/>
  <c r="V27"/>
  <c r="Z27"/>
  <c r="L28"/>
  <c r="T28"/>
  <c r="X28"/>
  <c r="F29"/>
  <c r="N29"/>
  <c r="V29"/>
  <c r="Z29"/>
  <c r="H30"/>
  <c r="P30"/>
  <c r="X30"/>
  <c r="AA30" l="1"/>
  <c r="AA28"/>
  <c r="AA24"/>
  <c r="AA27"/>
  <c r="AA23"/>
  <c r="AA26"/>
  <c r="AA29"/>
  <c r="AA25"/>
  <c r="AB25" l="1"/>
  <c r="AB26"/>
  <c r="AB27"/>
  <c r="AB28"/>
  <c r="AB21"/>
  <c r="AB20"/>
  <c r="AB29"/>
  <c r="AB23"/>
  <c r="AB24"/>
  <c r="AB19"/>
  <c r="AB30"/>
  <c r="AB22"/>
</calcChain>
</file>

<file path=xl/sharedStrings.xml><?xml version="1.0" encoding="utf-8"?>
<sst xmlns="http://schemas.openxmlformats.org/spreadsheetml/2006/main" count="184" uniqueCount="45">
  <si>
    <t>Nr.</t>
  </si>
  <si>
    <t>Spiel 1</t>
  </si>
  <si>
    <t>Spiel 2</t>
  </si>
  <si>
    <t>Spiel 3</t>
  </si>
  <si>
    <t>Spiel 4</t>
  </si>
  <si>
    <t>Spiel 5</t>
  </si>
  <si>
    <t>Team 4</t>
  </si>
  <si>
    <t xml:space="preserve">Spiel 2 </t>
  </si>
  <si>
    <t xml:space="preserve">Spiel 3 </t>
  </si>
  <si>
    <t xml:space="preserve">Spiel 4 </t>
  </si>
  <si>
    <t xml:space="preserve">Spiel 5 </t>
  </si>
  <si>
    <t>Name:                       Punkte:</t>
  </si>
  <si>
    <t xml:space="preserve">Team 1 </t>
  </si>
  <si>
    <t xml:space="preserve">Team 2 </t>
  </si>
  <si>
    <t xml:space="preserve">Team 3 </t>
  </si>
  <si>
    <t xml:space="preserve">Spiel 1 </t>
  </si>
  <si>
    <t xml:space="preserve">Ergebnis T1 : T2   </t>
  </si>
  <si>
    <t xml:space="preserve">Ergebnis T3 : T4 </t>
  </si>
  <si>
    <t>4 gegen 4 Turnier</t>
  </si>
  <si>
    <t>Spiel</t>
  </si>
  <si>
    <t>Ergebnis</t>
  </si>
  <si>
    <t>Punkte</t>
  </si>
  <si>
    <r>
      <t>A</t>
    </r>
    <r>
      <rPr>
        <b/>
        <sz val="10"/>
        <rFont val="Arial"/>
        <family val="2"/>
      </rPr>
      <t xml:space="preserve"> : </t>
    </r>
    <r>
      <rPr>
        <b/>
        <sz val="10"/>
        <color indexed="62"/>
        <rFont val="Arial"/>
        <family val="2"/>
      </rPr>
      <t>B</t>
    </r>
  </si>
  <si>
    <t>Sieg 20 Punkte</t>
  </si>
  <si>
    <t>Unentschieden 10 Punkte</t>
  </si>
  <si>
    <t>Niederlage 0 Punkte</t>
  </si>
  <si>
    <t>Tor 1 Punkt</t>
  </si>
  <si>
    <t>nur gelb unterlegte Felder ausfüllen</t>
  </si>
  <si>
    <t>Name</t>
  </si>
  <si>
    <t>Summe</t>
  </si>
  <si>
    <t>Platz</t>
  </si>
  <si>
    <t>wer spielt wie oft mit wem?</t>
  </si>
  <si>
    <t>wer spielt wie oft gegen wen?</t>
  </si>
  <si>
    <t>https://de.wikipedia.org/wiki/Lateinisches_Quadrat</t>
  </si>
  <si>
    <t>zeilen willkürlich getauscht</t>
  </si>
  <si>
    <t>Gute verteilung wer mit wem, aber z.T. nur 1-mal wer gegen wen</t>
  </si>
  <si>
    <t>Gute verteilung wer gg.wen, aber nicht optimal wer mit wem</t>
  </si>
  <si>
    <t>transponiert (Ctr.-C, Inhalte einfügen, Transponieren anklicken)</t>
  </si>
  <si>
    <t>jetzt jeweils in der Zeile die Teams ablesen</t>
  </si>
  <si>
    <t>a) 3er teams: Spalte ABC gegen DEF usw.</t>
  </si>
  <si>
    <t>b) 4er teams: ABCD gg EFGH, Rest Pause (dann allerdings alle 12 Spiele ausspielen!)</t>
  </si>
  <si>
    <t>c) 6er Teams: A-F gg G-L</t>
  </si>
  <si>
    <t>Unentschieden           =        2 Punkte</t>
  </si>
  <si>
    <t>Sieg                                  =        5 Punkte</t>
  </si>
  <si>
    <t>Jedes Tor zusätzlich  =        1 Punkt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</si>
</sst>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22A222"/>
      <name val="Calibri"/>
      <family val="2"/>
      <scheme val="minor"/>
    </font>
    <font>
      <sz val="10"/>
      <name val="Arial"/>
      <family val="2"/>
    </font>
    <font>
      <sz val="20"/>
      <name val="Alien Encounters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62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2A222"/>
      </left>
      <right style="thin">
        <color rgb="FF22A222"/>
      </right>
      <top style="thin">
        <color rgb="FF22A222"/>
      </top>
      <bottom style="thin">
        <color rgb="FF22A222"/>
      </bottom>
      <diagonal/>
    </border>
    <border>
      <left style="thin">
        <color auto="1"/>
      </left>
      <right style="thin">
        <color rgb="FF22A22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0" xfId="1"/>
    <xf numFmtId="0" fontId="3" fillId="0" borderId="0" xfId="1" applyFont="1"/>
    <xf numFmtId="0" fontId="4" fillId="0" borderId="17" xfId="1" applyFont="1" applyBorder="1"/>
    <xf numFmtId="0" fontId="4" fillId="0" borderId="18" xfId="1" applyFont="1" applyBorder="1"/>
    <xf numFmtId="0" fontId="4" fillId="2" borderId="17" xfId="1" applyFont="1" applyFill="1" applyBorder="1"/>
    <xf numFmtId="0" fontId="4" fillId="2" borderId="18" xfId="1" applyFont="1" applyFill="1" applyBorder="1"/>
    <xf numFmtId="0" fontId="4" fillId="0" borderId="24" xfId="1" applyFont="1" applyBorder="1"/>
    <xf numFmtId="0" fontId="4" fillId="0" borderId="25" xfId="1" applyFont="1" applyBorder="1"/>
    <xf numFmtId="0" fontId="4" fillId="0" borderId="19" xfId="1" applyFont="1" applyBorder="1"/>
    <xf numFmtId="0" fontId="5" fillId="0" borderId="20" xfId="1" applyFont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7" fillId="2" borderId="26" xfId="1" applyFont="1" applyFill="1" applyBorder="1"/>
    <xf numFmtId="0" fontId="7" fillId="2" borderId="27" xfId="1" applyFont="1" applyFill="1" applyBorder="1"/>
    <xf numFmtId="0" fontId="2" fillId="2" borderId="27" xfId="1" applyFill="1" applyBorder="1"/>
    <xf numFmtId="0" fontId="2" fillId="2" borderId="28" xfId="1" applyFill="1" applyBorder="1"/>
    <xf numFmtId="0" fontId="7" fillId="2" borderId="29" xfId="1" applyFont="1" applyFill="1" applyBorder="1"/>
    <xf numFmtId="0" fontId="7" fillId="2" borderId="0" xfId="1" applyFont="1" applyFill="1" applyBorder="1"/>
    <xf numFmtId="0" fontId="2" fillId="2" borderId="0" xfId="1" applyFill="1" applyBorder="1"/>
    <xf numFmtId="0" fontId="2" fillId="2" borderId="30" xfId="1" applyFill="1" applyBorder="1"/>
    <xf numFmtId="0" fontId="7" fillId="2" borderId="31" xfId="1" applyFont="1" applyFill="1" applyBorder="1"/>
    <xf numFmtId="0" fontId="7" fillId="2" borderId="32" xfId="1" applyFont="1" applyFill="1" applyBorder="1"/>
    <xf numFmtId="0" fontId="2" fillId="2" borderId="32" xfId="1" applyFill="1" applyBorder="1"/>
    <xf numFmtId="0" fontId="2" fillId="2" borderId="33" xfId="1" applyFill="1" applyBorder="1"/>
    <xf numFmtId="0" fontId="4" fillId="0" borderId="19" xfId="1" applyFont="1" applyFill="1" applyBorder="1"/>
    <xf numFmtId="0" fontId="7" fillId="0" borderId="0" xfId="1" applyFont="1" applyFill="1" applyBorder="1"/>
    <xf numFmtId="0" fontId="4" fillId="0" borderId="21" xfId="1" applyFont="1" applyBorder="1"/>
    <xf numFmtId="0" fontId="5" fillId="0" borderId="23" xfId="1" applyFont="1" applyBorder="1" applyAlignment="1">
      <alignment horizontal="center"/>
    </xf>
    <xf numFmtId="0" fontId="4" fillId="2" borderId="21" xfId="1" applyFont="1" applyFill="1" applyBorder="1" applyAlignment="1">
      <alignment horizontal="center"/>
    </xf>
    <xf numFmtId="0" fontId="4" fillId="2" borderId="23" xfId="1" applyFont="1" applyFill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0" xfId="1" applyFont="1" applyBorder="1"/>
    <xf numFmtId="0" fontId="5" fillId="0" borderId="0" xfId="1" applyFont="1" applyBorder="1" applyAlignment="1">
      <alignment horizontal="center"/>
    </xf>
    <xf numFmtId="0" fontId="4" fillId="0" borderId="3" xfId="1" applyFont="1" applyBorder="1"/>
    <xf numFmtId="0" fontId="4" fillId="0" borderId="7" xfId="1" applyFont="1" applyBorder="1"/>
    <xf numFmtId="0" fontId="4" fillId="3" borderId="7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3" borderId="3" xfId="1" applyFont="1" applyFill="1" applyBorder="1"/>
    <xf numFmtId="0" fontId="4" fillId="0" borderId="3" xfId="1" applyFont="1" applyBorder="1" applyAlignment="1">
      <alignment horizontal="center"/>
    </xf>
    <xf numFmtId="0" fontId="4" fillId="2" borderId="3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0" borderId="3" xfId="1" applyFont="1" applyBorder="1" applyAlignment="1">
      <alignment horizontal="right"/>
    </xf>
    <xf numFmtId="0" fontId="2" fillId="4" borderId="3" xfId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2" fillId="5" borderId="3" xfId="1" applyFill="1" applyBorder="1" applyAlignment="1">
      <alignment horizontal="center"/>
    </xf>
    <xf numFmtId="0" fontId="4" fillId="5" borderId="3" xfId="1" applyFont="1" applyFill="1" applyBorder="1" applyAlignment="1">
      <alignment horizontal="center"/>
    </xf>
    <xf numFmtId="0" fontId="2" fillId="5" borderId="0" xfId="1" applyFill="1"/>
    <xf numFmtId="0" fontId="2" fillId="4" borderId="0" xfId="1" applyFill="1"/>
    <xf numFmtId="0" fontId="0" fillId="0" borderId="0" xfId="0" applyAlignment="1">
      <alignment horizontal="left"/>
    </xf>
  </cellXfs>
  <cellStyles count="20">
    <cellStyle name="20 % - Akzent1" xfId="2"/>
    <cellStyle name="20 % - Akzent2" xfId="3"/>
    <cellStyle name="20 % - Akzent3" xfId="4"/>
    <cellStyle name="20 % - Akzent4" xfId="5"/>
    <cellStyle name="20 % - Akzent5" xfId="6"/>
    <cellStyle name="20 % - Akzent6" xfId="7"/>
    <cellStyle name="40 % - Akzent1" xfId="8"/>
    <cellStyle name="40 % - Akzent2" xfId="9"/>
    <cellStyle name="40 % - Akzent3" xfId="10"/>
    <cellStyle name="40 % - Akzent4" xfId="11"/>
    <cellStyle name="40 % - Akzent5" xfId="12"/>
    <cellStyle name="40 % - Akzent6" xfId="13"/>
    <cellStyle name="60 % - Akzent1" xfId="14"/>
    <cellStyle name="60 % - Akzent2" xfId="15"/>
    <cellStyle name="60 % - Akzent3" xfId="16"/>
    <cellStyle name="60 % - Akzent4" xfId="17"/>
    <cellStyle name="60 % - Akzent5" xfId="18"/>
    <cellStyle name="60 % - Akzent6" xfId="19"/>
    <cellStyle name="Standard" xfId="0" builtinId="0"/>
    <cellStyle name="Standard 2" xfId="1"/>
  </cellStyles>
  <dxfs count="4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b/>
        <i val="0"/>
        <condense val="0"/>
        <extend val="0"/>
        <color indexed="62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22A22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activeCell="B31" sqref="B31"/>
    </sheetView>
  </sheetViews>
  <sheetFormatPr baseColWidth="10" defaultRowHeight="15"/>
  <cols>
    <col min="1" max="1" width="7.42578125" style="1" customWidth="1"/>
    <col min="2" max="2" width="37.7109375" style="1" customWidth="1"/>
    <col min="3" max="4" width="7.7109375" style="11" customWidth="1"/>
    <col min="5" max="7" width="7.7109375" style="1" customWidth="1"/>
  </cols>
  <sheetData>
    <row r="1" spans="1:7" ht="15.75" thickBot="1">
      <c r="A1" s="16" t="s">
        <v>0</v>
      </c>
      <c r="B1" s="17" t="s">
        <v>11</v>
      </c>
      <c r="C1" s="18" t="s">
        <v>1</v>
      </c>
      <c r="D1" s="18" t="s">
        <v>7</v>
      </c>
      <c r="E1" s="19" t="s">
        <v>8</v>
      </c>
      <c r="F1" s="19" t="s">
        <v>9</v>
      </c>
      <c r="G1" s="20" t="s">
        <v>10</v>
      </c>
    </row>
    <row r="2" spans="1:7">
      <c r="A2" s="14">
        <v>1</v>
      </c>
      <c r="B2" s="3"/>
      <c r="C2" s="15"/>
      <c r="D2" s="15"/>
      <c r="E2" s="2"/>
      <c r="F2" s="2"/>
      <c r="G2" s="2"/>
    </row>
    <row r="3" spans="1:7">
      <c r="A3" s="13">
        <v>2</v>
      </c>
      <c r="B3" s="8"/>
      <c r="C3" s="10"/>
      <c r="D3" s="10"/>
      <c r="E3" s="4"/>
      <c r="F3" s="4"/>
      <c r="G3" s="4"/>
    </row>
    <row r="4" spans="1:7">
      <c r="A4" s="13">
        <v>3</v>
      </c>
      <c r="B4" s="8"/>
      <c r="C4" s="10"/>
      <c r="D4" s="10"/>
      <c r="E4" s="4"/>
      <c r="F4" s="4"/>
      <c r="G4" s="4"/>
    </row>
    <row r="5" spans="1:7">
      <c r="A5" s="13">
        <v>4</v>
      </c>
      <c r="B5" s="8"/>
      <c r="C5" s="10"/>
      <c r="D5" s="10"/>
      <c r="E5" s="4"/>
      <c r="F5" s="4"/>
      <c r="G5" s="4"/>
    </row>
    <row r="6" spans="1:7">
      <c r="A6" s="13">
        <v>5</v>
      </c>
      <c r="B6" s="8"/>
      <c r="C6" s="10"/>
      <c r="D6" s="10"/>
      <c r="E6" s="4"/>
      <c r="F6" s="4"/>
      <c r="G6" s="4"/>
    </row>
    <row r="7" spans="1:7">
      <c r="A7" s="13">
        <v>6</v>
      </c>
      <c r="B7" s="8"/>
      <c r="C7" s="10"/>
      <c r="D7" s="10"/>
      <c r="E7" s="4"/>
      <c r="F7" s="4"/>
      <c r="G7" s="4"/>
    </row>
    <row r="8" spans="1:7">
      <c r="A8" s="13">
        <v>7</v>
      </c>
      <c r="B8" s="8"/>
      <c r="C8" s="10"/>
      <c r="D8" s="10"/>
      <c r="E8" s="4"/>
      <c r="F8" s="4"/>
      <c r="G8" s="4"/>
    </row>
    <row r="9" spans="1:7">
      <c r="A9" s="13">
        <v>8</v>
      </c>
      <c r="B9" s="8"/>
      <c r="C9" s="10"/>
      <c r="D9" s="10"/>
      <c r="E9" s="4"/>
      <c r="F9" s="4"/>
      <c r="G9" s="4"/>
    </row>
    <row r="10" spans="1:7" ht="15.75" thickBot="1"/>
    <row r="11" spans="1:7">
      <c r="B11" s="6" t="s">
        <v>15</v>
      </c>
      <c r="C11" s="9" t="s">
        <v>12</v>
      </c>
      <c r="D11" s="9" t="s">
        <v>13</v>
      </c>
      <c r="E11" s="7" t="s">
        <v>14</v>
      </c>
      <c r="F11" s="5" t="s">
        <v>6</v>
      </c>
    </row>
    <row r="12" spans="1:7">
      <c r="B12" s="12" t="s">
        <v>16</v>
      </c>
      <c r="C12" s="9">
        <v>1</v>
      </c>
      <c r="D12" s="9">
        <v>3</v>
      </c>
      <c r="E12" s="8">
        <v>5</v>
      </c>
      <c r="F12" s="4">
        <v>7</v>
      </c>
    </row>
    <row r="13" spans="1:7" ht="15.75" thickBot="1">
      <c r="B13" s="12" t="s">
        <v>17</v>
      </c>
      <c r="C13" s="9">
        <v>2</v>
      </c>
      <c r="D13" s="9">
        <v>4</v>
      </c>
      <c r="E13" s="8">
        <v>6</v>
      </c>
      <c r="F13" s="4">
        <v>8</v>
      </c>
    </row>
    <row r="14" spans="1:7">
      <c r="B14" s="6" t="s">
        <v>2</v>
      </c>
      <c r="C14" s="9" t="s">
        <v>12</v>
      </c>
      <c r="D14" s="9" t="s">
        <v>13</v>
      </c>
      <c r="E14" s="7" t="s">
        <v>14</v>
      </c>
      <c r="F14" s="5" t="s">
        <v>6</v>
      </c>
    </row>
    <row r="15" spans="1:7">
      <c r="B15" s="12" t="s">
        <v>16</v>
      </c>
      <c r="C15" s="9">
        <v>1</v>
      </c>
      <c r="D15" s="9">
        <v>2</v>
      </c>
      <c r="E15" s="8">
        <v>3</v>
      </c>
      <c r="F15" s="4">
        <v>4</v>
      </c>
    </row>
    <row r="16" spans="1:7" ht="15.75" thickBot="1">
      <c r="B16" s="12" t="s">
        <v>17</v>
      </c>
      <c r="C16" s="9">
        <v>5</v>
      </c>
      <c r="D16" s="9">
        <v>6</v>
      </c>
      <c r="E16" s="8">
        <v>7</v>
      </c>
      <c r="F16" s="4">
        <v>8</v>
      </c>
    </row>
    <row r="17" spans="2:6">
      <c r="B17" s="6" t="s">
        <v>3</v>
      </c>
      <c r="C17" s="9" t="s">
        <v>12</v>
      </c>
      <c r="D17" s="9" t="s">
        <v>13</v>
      </c>
      <c r="E17" s="7" t="s">
        <v>14</v>
      </c>
      <c r="F17" s="5" t="s">
        <v>6</v>
      </c>
    </row>
    <row r="18" spans="2:6">
      <c r="B18" s="12" t="s">
        <v>16</v>
      </c>
      <c r="C18" s="9">
        <v>1</v>
      </c>
      <c r="D18" s="9">
        <v>2</v>
      </c>
      <c r="E18" s="8">
        <v>3</v>
      </c>
      <c r="F18" s="4">
        <v>4</v>
      </c>
    </row>
    <row r="19" spans="2:6" ht="15.75" thickBot="1">
      <c r="B19" s="12" t="s">
        <v>17</v>
      </c>
      <c r="C19" s="9">
        <v>6</v>
      </c>
      <c r="D19" s="9">
        <v>5</v>
      </c>
      <c r="E19" s="8">
        <v>8</v>
      </c>
      <c r="F19" s="4">
        <v>7</v>
      </c>
    </row>
    <row r="20" spans="2:6">
      <c r="B20" s="6" t="s">
        <v>4</v>
      </c>
      <c r="C20" s="9" t="s">
        <v>12</v>
      </c>
      <c r="D20" s="9" t="s">
        <v>13</v>
      </c>
      <c r="E20" s="7" t="s">
        <v>14</v>
      </c>
      <c r="F20" s="5" t="s">
        <v>6</v>
      </c>
    </row>
    <row r="21" spans="2:6">
      <c r="B21" s="12" t="s">
        <v>16</v>
      </c>
      <c r="C21" s="9">
        <v>1</v>
      </c>
      <c r="D21" s="9">
        <v>3</v>
      </c>
      <c r="E21" s="8">
        <v>2</v>
      </c>
      <c r="F21" s="4">
        <v>4</v>
      </c>
    </row>
    <row r="22" spans="2:6" ht="15.75" thickBot="1">
      <c r="B22" s="12" t="s">
        <v>17</v>
      </c>
      <c r="C22" s="9">
        <v>7</v>
      </c>
      <c r="D22" s="9">
        <v>5</v>
      </c>
      <c r="E22" s="8">
        <v>8</v>
      </c>
      <c r="F22" s="4">
        <v>6</v>
      </c>
    </row>
    <row r="23" spans="2:6">
      <c r="B23" s="6" t="s">
        <v>5</v>
      </c>
      <c r="C23" s="9" t="s">
        <v>12</v>
      </c>
      <c r="D23" s="9" t="s">
        <v>13</v>
      </c>
      <c r="E23" s="7" t="s">
        <v>14</v>
      </c>
      <c r="F23" s="5" t="s">
        <v>6</v>
      </c>
    </row>
    <row r="24" spans="2:6">
      <c r="B24" s="12" t="s">
        <v>16</v>
      </c>
      <c r="C24" s="9">
        <v>1</v>
      </c>
      <c r="D24" s="9">
        <v>3</v>
      </c>
      <c r="E24" s="8">
        <v>2</v>
      </c>
      <c r="F24" s="4">
        <v>4</v>
      </c>
    </row>
    <row r="25" spans="2:6">
      <c r="B25" s="12" t="s">
        <v>17</v>
      </c>
      <c r="C25" s="9">
        <v>8</v>
      </c>
      <c r="D25" s="9">
        <v>6</v>
      </c>
      <c r="E25" s="8">
        <v>7</v>
      </c>
      <c r="F25" s="4">
        <v>5</v>
      </c>
    </row>
    <row r="27" spans="2:6">
      <c r="B27" s="91" t="s">
        <v>43</v>
      </c>
    </row>
    <row r="28" spans="2:6">
      <c r="B28" s="91" t="s">
        <v>42</v>
      </c>
    </row>
    <row r="29" spans="2:6">
      <c r="B29" s="91" t="s">
        <v>44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60"/>
  <sheetViews>
    <sheetView tabSelected="1" topLeftCell="A7" zoomScale="120" zoomScaleNormal="120" workbookViewId="0">
      <selection activeCell="E15" sqref="E15"/>
    </sheetView>
  </sheetViews>
  <sheetFormatPr baseColWidth="10" defaultRowHeight="12.75"/>
  <cols>
    <col min="1" max="1" width="3.5703125" style="32" bestFit="1" customWidth="1"/>
    <col min="2" max="2" width="9" style="32" customWidth="1"/>
    <col min="3" max="4" width="4.85546875" style="32" customWidth="1"/>
    <col min="5" max="5" width="4.7109375" style="32" customWidth="1"/>
    <col min="6" max="26" width="4.85546875" style="32" customWidth="1"/>
    <col min="27" max="27" width="4.7109375" style="32" customWidth="1"/>
    <col min="28" max="16384" width="11.42578125" style="32"/>
  </cols>
  <sheetData>
    <row r="1" spans="1:18" ht="28.5">
      <c r="B1" s="33" t="s">
        <v>18</v>
      </c>
    </row>
    <row r="2" spans="1:18" ht="13.5" thickBot="1"/>
    <row r="3" spans="1:18" ht="13.5" thickBot="1">
      <c r="A3" s="34" t="s">
        <v>0</v>
      </c>
      <c r="B3" s="35" t="s">
        <v>19</v>
      </c>
      <c r="C3" s="36" t="s">
        <v>20</v>
      </c>
      <c r="D3" s="37"/>
      <c r="E3" s="38" t="s">
        <v>21</v>
      </c>
      <c r="F3" s="39"/>
    </row>
    <row r="4" spans="1:18">
      <c r="A4" s="40">
        <v>1</v>
      </c>
      <c r="B4" s="41" t="s">
        <v>22</v>
      </c>
      <c r="C4" s="42">
        <v>2</v>
      </c>
      <c r="D4" s="43">
        <v>2</v>
      </c>
      <c r="E4" s="44">
        <f t="shared" ref="E4:E15" si="0">IF(C4="",0,IF(C4=D4,C4+10,IF(C4&lt;D4,C4,IF(C4&gt;D4,C4+20,C4))))</f>
        <v>12</v>
      </c>
      <c r="F4" s="45">
        <f t="shared" ref="F4:F15" si="1">IF(C4="",0,IF(C4=D4,C4+10,IF(D4&lt;C4,D4,IF(D4&gt;C4,D4+20,D4))))</f>
        <v>12</v>
      </c>
    </row>
    <row r="5" spans="1:18" ht="13.5" thickBot="1">
      <c r="A5" s="40">
        <v>2</v>
      </c>
      <c r="B5" s="41" t="s">
        <v>22</v>
      </c>
      <c r="C5" s="42">
        <v>2</v>
      </c>
      <c r="D5" s="43">
        <v>2</v>
      </c>
      <c r="E5" s="46">
        <f t="shared" si="0"/>
        <v>12</v>
      </c>
      <c r="F5" s="47">
        <f t="shared" si="1"/>
        <v>12</v>
      </c>
    </row>
    <row r="6" spans="1:18" ht="18">
      <c r="A6" s="40">
        <v>3</v>
      </c>
      <c r="B6" s="41" t="s">
        <v>22</v>
      </c>
      <c r="C6" s="42">
        <v>1</v>
      </c>
      <c r="D6" s="43">
        <v>3</v>
      </c>
      <c r="E6" s="46">
        <f t="shared" si="0"/>
        <v>1</v>
      </c>
      <c r="F6" s="47">
        <f t="shared" si="1"/>
        <v>23</v>
      </c>
      <c r="L6" s="48" t="s">
        <v>23</v>
      </c>
      <c r="M6" s="49"/>
      <c r="N6" s="49"/>
      <c r="O6" s="49"/>
      <c r="P6" s="50"/>
      <c r="Q6" s="50"/>
      <c r="R6" s="51"/>
    </row>
    <row r="7" spans="1:18" ht="18">
      <c r="A7" s="40">
        <v>4</v>
      </c>
      <c r="B7" s="41" t="s">
        <v>22</v>
      </c>
      <c r="C7" s="42">
        <v>5</v>
      </c>
      <c r="D7" s="43">
        <v>0</v>
      </c>
      <c r="E7" s="46">
        <f t="shared" si="0"/>
        <v>25</v>
      </c>
      <c r="F7" s="47">
        <f t="shared" si="1"/>
        <v>0</v>
      </c>
      <c r="L7" s="52" t="s">
        <v>24</v>
      </c>
      <c r="M7" s="53"/>
      <c r="N7" s="53"/>
      <c r="O7" s="53"/>
      <c r="P7" s="54"/>
      <c r="Q7" s="54"/>
      <c r="R7" s="55"/>
    </row>
    <row r="8" spans="1:18" ht="18">
      <c r="A8" s="40">
        <v>5</v>
      </c>
      <c r="B8" s="41" t="s">
        <v>22</v>
      </c>
      <c r="C8" s="42">
        <v>2</v>
      </c>
      <c r="D8" s="43">
        <v>4</v>
      </c>
      <c r="E8" s="46">
        <f t="shared" si="0"/>
        <v>2</v>
      </c>
      <c r="F8" s="47">
        <f t="shared" si="1"/>
        <v>24</v>
      </c>
      <c r="L8" s="52" t="s">
        <v>25</v>
      </c>
      <c r="M8" s="53"/>
      <c r="N8" s="53"/>
      <c r="O8" s="53"/>
      <c r="P8" s="54"/>
      <c r="Q8" s="54"/>
      <c r="R8" s="55"/>
    </row>
    <row r="9" spans="1:18" ht="18.75" thickBot="1">
      <c r="A9" s="40">
        <v>6</v>
      </c>
      <c r="B9" s="41" t="s">
        <v>22</v>
      </c>
      <c r="C9" s="42">
        <v>3</v>
      </c>
      <c r="D9" s="43">
        <v>3</v>
      </c>
      <c r="E9" s="46">
        <f t="shared" si="0"/>
        <v>13</v>
      </c>
      <c r="F9" s="47">
        <f t="shared" si="1"/>
        <v>13</v>
      </c>
      <c r="L9" s="56" t="s">
        <v>26</v>
      </c>
      <c r="M9" s="57"/>
      <c r="N9" s="57"/>
      <c r="O9" s="57"/>
      <c r="P9" s="58"/>
      <c r="Q9" s="58"/>
      <c r="R9" s="59"/>
    </row>
    <row r="10" spans="1:18">
      <c r="A10" s="40">
        <v>7</v>
      </c>
      <c r="B10" s="41" t="s">
        <v>22</v>
      </c>
      <c r="C10" s="42">
        <v>0</v>
      </c>
      <c r="D10" s="43">
        <v>2</v>
      </c>
      <c r="E10" s="46">
        <f t="shared" si="0"/>
        <v>0</v>
      </c>
      <c r="F10" s="47">
        <f t="shared" si="1"/>
        <v>22</v>
      </c>
    </row>
    <row r="11" spans="1:18">
      <c r="A11" s="40">
        <v>8</v>
      </c>
      <c r="B11" s="41" t="s">
        <v>22</v>
      </c>
      <c r="C11" s="42">
        <v>1</v>
      </c>
      <c r="D11" s="43">
        <v>10</v>
      </c>
      <c r="E11" s="46">
        <f t="shared" si="0"/>
        <v>1</v>
      </c>
      <c r="F11" s="47">
        <f t="shared" si="1"/>
        <v>30</v>
      </c>
    </row>
    <row r="12" spans="1:18" ht="18">
      <c r="A12" s="60">
        <v>9</v>
      </c>
      <c r="B12" s="41" t="s">
        <v>22</v>
      </c>
      <c r="C12" s="42">
        <v>0</v>
      </c>
      <c r="D12" s="43">
        <v>3</v>
      </c>
      <c r="E12" s="46">
        <f t="shared" si="0"/>
        <v>0</v>
      </c>
      <c r="F12" s="47">
        <f t="shared" si="1"/>
        <v>23</v>
      </c>
      <c r="L12" s="61" t="s">
        <v>27</v>
      </c>
    </row>
    <row r="13" spans="1:18">
      <c r="A13" s="40">
        <v>10</v>
      </c>
      <c r="B13" s="41" t="s">
        <v>22</v>
      </c>
      <c r="C13" s="42">
        <v>2</v>
      </c>
      <c r="D13" s="43">
        <v>3</v>
      </c>
      <c r="E13" s="46">
        <f t="shared" si="0"/>
        <v>2</v>
      </c>
      <c r="F13" s="47">
        <f t="shared" si="1"/>
        <v>23</v>
      </c>
    </row>
    <row r="14" spans="1:18">
      <c r="A14" s="40">
        <v>11</v>
      </c>
      <c r="B14" s="41" t="s">
        <v>22</v>
      </c>
      <c r="C14" s="42">
        <v>2</v>
      </c>
      <c r="D14" s="43">
        <v>5</v>
      </c>
      <c r="E14" s="46">
        <f t="shared" si="0"/>
        <v>2</v>
      </c>
      <c r="F14" s="47">
        <f t="shared" si="1"/>
        <v>25</v>
      </c>
    </row>
    <row r="15" spans="1:18" ht="13.5" thickBot="1">
      <c r="A15" s="62">
        <v>12</v>
      </c>
      <c r="B15" s="63" t="s">
        <v>22</v>
      </c>
      <c r="C15" s="64">
        <v>10</v>
      </c>
      <c r="D15" s="65">
        <v>0</v>
      </c>
      <c r="E15" s="66">
        <f t="shared" si="0"/>
        <v>30</v>
      </c>
      <c r="F15" s="67">
        <f t="shared" si="1"/>
        <v>0</v>
      </c>
    </row>
    <row r="16" spans="1:18">
      <c r="A16" s="68"/>
      <c r="B16" s="69"/>
      <c r="C16" s="68"/>
      <c r="D16" s="68"/>
    </row>
    <row r="18" spans="1:28">
      <c r="A18" s="70" t="s">
        <v>0</v>
      </c>
      <c r="B18" s="71" t="s">
        <v>28</v>
      </c>
      <c r="C18" s="72" t="s">
        <v>19</v>
      </c>
      <c r="D18" s="73">
        <v>1</v>
      </c>
      <c r="E18" s="74" t="s">
        <v>19</v>
      </c>
      <c r="F18" s="75">
        <v>2</v>
      </c>
      <c r="G18" s="72" t="s">
        <v>19</v>
      </c>
      <c r="H18" s="73">
        <v>3</v>
      </c>
      <c r="I18" s="74" t="s">
        <v>19</v>
      </c>
      <c r="J18" s="75">
        <v>4</v>
      </c>
      <c r="K18" s="72" t="s">
        <v>19</v>
      </c>
      <c r="L18" s="73">
        <v>5</v>
      </c>
      <c r="M18" s="74" t="s">
        <v>19</v>
      </c>
      <c r="N18" s="75">
        <v>6</v>
      </c>
      <c r="O18" s="72" t="s">
        <v>19</v>
      </c>
      <c r="P18" s="73">
        <v>7</v>
      </c>
      <c r="Q18" s="74" t="s">
        <v>19</v>
      </c>
      <c r="R18" s="75">
        <v>8</v>
      </c>
      <c r="S18" s="72" t="s">
        <v>19</v>
      </c>
      <c r="T18" s="73">
        <v>9</v>
      </c>
      <c r="U18" s="74" t="s">
        <v>19</v>
      </c>
      <c r="V18" s="75">
        <v>10</v>
      </c>
      <c r="W18" s="72" t="s">
        <v>19</v>
      </c>
      <c r="X18" s="73">
        <v>11</v>
      </c>
      <c r="Y18" s="74" t="s">
        <v>19</v>
      </c>
      <c r="Z18" s="75">
        <v>12</v>
      </c>
      <c r="AA18" s="76" t="s">
        <v>29</v>
      </c>
      <c r="AB18" s="77" t="s">
        <v>30</v>
      </c>
    </row>
    <row r="19" spans="1:28">
      <c r="A19" s="70">
        <v>1</v>
      </c>
      <c r="B19" s="78"/>
      <c r="C19" s="79" t="str">
        <f>IF(COUNTIF(calc_12!A$16:A$19,$A19)&gt;0,"A",IF(COUNTIF(calc_12!A$20:A$23,$A19)&gt;0,"B","-"))</f>
        <v>A</v>
      </c>
      <c r="D19" s="79">
        <f>IF(C19="A",$E$4,IF(C19="B",$F$4,0))</f>
        <v>12</v>
      </c>
      <c r="E19" s="80" t="str">
        <f>IF(COUNTIF(calc_12!B$16:B$19,$A19)&gt;0,"A",IF(COUNTIF(calc_12!B$20:B$23,$A19)&gt;0,"B","-"))</f>
        <v>B</v>
      </c>
      <c r="F19" s="81">
        <f>IF(E19="A",$E$5,IF(E19="B",$F$5,0))</f>
        <v>12</v>
      </c>
      <c r="G19" s="79" t="str">
        <f>IF(COUNTIF(calc_12!C$16:C$19,$A19)&gt;0,"A",IF(COUNTIF(calc_12!C$20:C$23,$A19)&gt;0,"B","-"))</f>
        <v>-</v>
      </c>
      <c r="H19" s="82">
        <f>IF(G19="A",$E$6,IF(G19="B",$F$6,0))</f>
        <v>0</v>
      </c>
      <c r="I19" s="80" t="str">
        <f>IF(COUNTIF(calc_12!D$16:D$19,$A19)&gt;0,"A",IF(COUNTIF(calc_12!D$20:D$23,$A19)&gt;0,"B","-"))</f>
        <v>B</v>
      </c>
      <c r="J19" s="81">
        <f>IF(I19="A",$E$7,IF(I19="B",$F$7,0))</f>
        <v>0</v>
      </c>
      <c r="K19" s="79" t="str">
        <f>IF(COUNTIF(calc_12!E$16:E$19,$A19)&gt;0,"A",IF(COUNTIF(calc_12!E$20:E$23,$A19)&gt;0,"B","-"))</f>
        <v>A</v>
      </c>
      <c r="L19" s="82">
        <f>IF(K19="A",$E$8,IF(K19="B",$F$8,0))</f>
        <v>2</v>
      </c>
      <c r="M19" s="80" t="str">
        <f>IF(COUNTIF(calc_12!F$16:F$19,$A19)&gt;0,"A",IF(COUNTIF(calc_12!F$20:F$23,$A19)&gt;0,"B","-"))</f>
        <v>-</v>
      </c>
      <c r="N19" s="81">
        <f>IF(M19="A",$E$9,IF(M19="B",$F$9,0))</f>
        <v>0</v>
      </c>
      <c r="O19" s="79" t="str">
        <f>IF(COUNTIF(calc_12!G$16:G$19,$A19)&gt;0,"A",IF(COUNTIF(calc_12!G$20:G$23,$A19)&gt;0,"B","-"))</f>
        <v>A</v>
      </c>
      <c r="P19" s="82">
        <f>IF(O19="A",$E$10,IF(O19="B",$F$10,0))</f>
        <v>0</v>
      </c>
      <c r="Q19" s="80" t="str">
        <f>IF(COUNTIF(calc_12!H$16:H$19,$A19)&gt;0,"A",IF(COUNTIF(calc_12!H$20:H$23,$A19)&gt;0,"B","-"))</f>
        <v>A</v>
      </c>
      <c r="R19" s="81">
        <f>IF(Q19="A",$E$11,IF(Q19="B",$F$11,0))</f>
        <v>1</v>
      </c>
      <c r="S19" s="79" t="str">
        <f>IF(COUNTIF(calc_12!I$16:I$19,$A19)&gt;0,"A",IF(COUNTIF(calc_12!I$20:I$23,$A19)&gt;0,"B","-"))</f>
        <v>-</v>
      </c>
      <c r="T19" s="82">
        <f>IF(S19="A",$E$12,IF(S19="B",$F$12,0))</f>
        <v>0</v>
      </c>
      <c r="U19" s="80" t="str">
        <f>IF(COUNTIF(calc_12!J$16:J$19,$A19)&gt;0,"A",IF(COUNTIF(calc_12!J$20:J$23,$A19)&gt;0,"B","-"))</f>
        <v>-</v>
      </c>
      <c r="V19" s="81">
        <f>IF(U19="A",$E$13,IF(U19="B",$F$13,0))</f>
        <v>0</v>
      </c>
      <c r="W19" s="79" t="str">
        <f>IF(COUNTIF(calc_12!K$16:K$19,$A19)&gt;0,"A",IF(COUNTIF(calc_12!K$20:K$23,$A19)&gt;0,"B","-"))</f>
        <v>B</v>
      </c>
      <c r="X19" s="82">
        <f>IF(W19="A",$E$14,IF(W19="B",$F$14,0))</f>
        <v>25</v>
      </c>
      <c r="Y19" s="80" t="str">
        <f>IF(COUNTIF(calc_12!L$16:L$19,$A19)&gt;0,"A",IF(COUNTIF(calc_12!L$20:L$23,$A19)&gt;0,"B","-"))</f>
        <v>B</v>
      </c>
      <c r="Z19" s="81">
        <f>IF(Y19="A",$E$15,IF(Y19="B",$F$15,0))</f>
        <v>0</v>
      </c>
      <c r="AA19" s="83">
        <f>D19+F19+H19+J19+L19+N19+P19+R19+T19+V19+X19+Z19</f>
        <v>52</v>
      </c>
      <c r="AB19" s="77">
        <f t="shared" ref="AB19:AB30" si="2">RANK(AA19,$AA$19:$AA$30,0)</f>
        <v>11</v>
      </c>
    </row>
    <row r="20" spans="1:28">
      <c r="A20" s="70">
        <v>2</v>
      </c>
      <c r="B20" s="78"/>
      <c r="C20" s="79" t="str">
        <f>IF(COUNTIF(calc_12!A$16:A$19,$A20)&gt;0,"A",IF(COUNTIF(calc_12!A$20:A$23,$A20)&gt;0,"B","-"))</f>
        <v>B</v>
      </c>
      <c r="D20" s="79">
        <f t="shared" ref="D20:D30" si="3">IF(C20="A",$E$4,IF(C20="B",$F$4,0))</f>
        <v>12</v>
      </c>
      <c r="E20" s="80" t="str">
        <f>IF(COUNTIF(calc_12!B$16:B$19,$A20)&gt;0,"A",IF(COUNTIF(calc_12!B$20:B$23,$A20)&gt;0,"B","-"))</f>
        <v>A</v>
      </c>
      <c r="F20" s="81">
        <f t="shared" ref="F20:F30" si="4">IF(E20="A",$E$5,IF(E20="B",$F$5,0))</f>
        <v>12</v>
      </c>
      <c r="G20" s="79" t="str">
        <f>IF(COUNTIF(calc_12!C$16:C$19,$A20)&gt;0,"A",IF(COUNTIF(calc_12!C$20:C$23,$A20)&gt;0,"B","-"))</f>
        <v>B</v>
      </c>
      <c r="H20" s="82">
        <f t="shared" ref="H20:H30" si="5">IF(G20="A",$E$6,IF(G20="B",$F$6,0))</f>
        <v>23</v>
      </c>
      <c r="I20" s="80" t="str">
        <f>IF(COUNTIF(calc_12!D$16:D$19,$A20)&gt;0,"A",IF(COUNTIF(calc_12!D$20:D$23,$A20)&gt;0,"B","-"))</f>
        <v>-</v>
      </c>
      <c r="J20" s="81">
        <f t="shared" ref="J20:J30" si="6">IF(I20="A",$E$7,IF(I20="B",$F$7,0))</f>
        <v>0</v>
      </c>
      <c r="K20" s="79" t="str">
        <f>IF(COUNTIF(calc_12!E$16:E$19,$A20)&gt;0,"A",IF(COUNTIF(calc_12!E$20:E$23,$A20)&gt;0,"B","-"))</f>
        <v>B</v>
      </c>
      <c r="L20" s="82">
        <f t="shared" ref="L20:L30" si="7">IF(K20="A",$E$8,IF(K20="B",$F$8,0))</f>
        <v>24</v>
      </c>
      <c r="M20" s="80" t="str">
        <f>IF(COUNTIF(calc_12!F$16:F$19,$A20)&gt;0,"A",IF(COUNTIF(calc_12!F$20:F$23,$A20)&gt;0,"B","-"))</f>
        <v>A</v>
      </c>
      <c r="N20" s="81">
        <f t="shared" ref="N20:N30" si="8">IF(M20="A",$E$9,IF(M20="B",$F$9,0))</f>
        <v>13</v>
      </c>
      <c r="O20" s="79" t="str">
        <f>IF(COUNTIF(calc_12!G$16:G$19,$A20)&gt;0,"A",IF(COUNTIF(calc_12!G$20:G$23,$A20)&gt;0,"B","-"))</f>
        <v>-</v>
      </c>
      <c r="P20" s="82">
        <f t="shared" ref="P20:P30" si="9">IF(O20="A",$E$10,IF(O20="B",$F$10,0))</f>
        <v>0</v>
      </c>
      <c r="Q20" s="80" t="str">
        <f>IF(COUNTIF(calc_12!H$16:H$19,$A20)&gt;0,"A",IF(COUNTIF(calc_12!H$20:H$23,$A20)&gt;0,"B","-"))</f>
        <v>A</v>
      </c>
      <c r="R20" s="81">
        <f t="shared" ref="R20:R30" si="10">IF(Q20="A",$E$11,IF(Q20="B",$F$11,0))</f>
        <v>1</v>
      </c>
      <c r="S20" s="79" t="str">
        <f>IF(COUNTIF(calc_12!I$16:I$19,$A20)&gt;0,"A",IF(COUNTIF(calc_12!I$20:I$23,$A20)&gt;0,"B","-"))</f>
        <v>A</v>
      </c>
      <c r="T20" s="82">
        <f t="shared" ref="T20:T30" si="11">IF(S20="A",$E$12,IF(S20="B",$F$12,0))</f>
        <v>0</v>
      </c>
      <c r="U20" s="80" t="str">
        <f>IF(COUNTIF(calc_12!J$16:J$19,$A20)&gt;0,"A",IF(COUNTIF(calc_12!J$20:J$23,$A20)&gt;0,"B","-"))</f>
        <v>-</v>
      </c>
      <c r="V20" s="81">
        <f t="shared" ref="V20:V30" si="12">IF(U20="A",$E$13,IF(U20="B",$F$13,0))</f>
        <v>0</v>
      </c>
      <c r="W20" s="79" t="str">
        <f>IF(COUNTIF(calc_12!K$16:K$19,$A20)&gt;0,"A",IF(COUNTIF(calc_12!K$20:K$23,$A20)&gt;0,"B","-"))</f>
        <v>-</v>
      </c>
      <c r="X20" s="82">
        <f t="shared" ref="X20:X30" si="13">IF(W20="A",$E$14,IF(W20="B",$F$14,0))</f>
        <v>0</v>
      </c>
      <c r="Y20" s="80" t="str">
        <f>IF(COUNTIF(calc_12!L$16:L$19,$A20)&gt;0,"A",IF(COUNTIF(calc_12!L$20:L$23,$A20)&gt;0,"B","-"))</f>
        <v>B</v>
      </c>
      <c r="Z20" s="81">
        <f t="shared" ref="Z20:Z30" si="14">IF(Y20="A",$E$15,IF(Y20="B",$F$15,0))</f>
        <v>0</v>
      </c>
      <c r="AA20" s="83">
        <f t="shared" ref="AA20:AA30" si="15">D20+F20+H20+J20+L20+N20+P20+R20+T20+V20+X20+Z20</f>
        <v>85</v>
      </c>
      <c r="AB20" s="77">
        <f t="shared" si="2"/>
        <v>9</v>
      </c>
    </row>
    <row r="21" spans="1:28">
      <c r="A21" s="70">
        <v>3</v>
      </c>
      <c r="B21" s="78"/>
      <c r="C21" s="79" t="str">
        <f>IF(COUNTIF(calc_12!A$16:A$19,$A21)&gt;0,"A",IF(COUNTIF(calc_12!A$20:A$23,$A21)&gt;0,"B","-"))</f>
        <v>B</v>
      </c>
      <c r="D21" s="79">
        <f t="shared" si="3"/>
        <v>12</v>
      </c>
      <c r="E21" s="80" t="str">
        <f>IF(COUNTIF(calc_12!B$16:B$19,$A21)&gt;0,"A",IF(COUNTIF(calc_12!B$20:B$23,$A21)&gt;0,"B","-"))</f>
        <v>B</v>
      </c>
      <c r="F21" s="81">
        <f t="shared" si="4"/>
        <v>12</v>
      </c>
      <c r="G21" s="79" t="str">
        <f>IF(COUNTIF(calc_12!C$16:C$19,$A21)&gt;0,"A",IF(COUNTIF(calc_12!C$20:C$23,$A21)&gt;0,"B","-"))</f>
        <v>A</v>
      </c>
      <c r="H21" s="82">
        <f t="shared" si="5"/>
        <v>1</v>
      </c>
      <c r="I21" s="80" t="str">
        <f>IF(COUNTIF(calc_12!D$16:D$19,$A21)&gt;0,"A",IF(COUNTIF(calc_12!D$20:D$23,$A21)&gt;0,"B","-"))</f>
        <v>B</v>
      </c>
      <c r="J21" s="81">
        <f t="shared" si="6"/>
        <v>0</v>
      </c>
      <c r="K21" s="79" t="str">
        <f>IF(COUNTIF(calc_12!E$16:E$19,$A21)&gt;0,"A",IF(COUNTIF(calc_12!E$20:E$23,$A21)&gt;0,"B","-"))</f>
        <v>-</v>
      </c>
      <c r="L21" s="82">
        <f t="shared" si="7"/>
        <v>0</v>
      </c>
      <c r="M21" s="80" t="str">
        <f>IF(COUNTIF(calc_12!F$16:F$19,$A21)&gt;0,"A",IF(COUNTIF(calc_12!F$20:F$23,$A21)&gt;0,"B","-"))</f>
        <v>B</v>
      </c>
      <c r="N21" s="81">
        <f t="shared" si="8"/>
        <v>13</v>
      </c>
      <c r="O21" s="79" t="str">
        <f>IF(COUNTIF(calc_12!G$16:G$19,$A21)&gt;0,"A",IF(COUNTIF(calc_12!G$20:G$23,$A21)&gt;0,"B","-"))</f>
        <v>A</v>
      </c>
      <c r="P21" s="82">
        <f t="shared" si="9"/>
        <v>0</v>
      </c>
      <c r="Q21" s="80" t="str">
        <f>IF(COUNTIF(calc_12!H$16:H$19,$A21)&gt;0,"A",IF(COUNTIF(calc_12!H$20:H$23,$A21)&gt;0,"B","-"))</f>
        <v>-</v>
      </c>
      <c r="R21" s="81">
        <f t="shared" si="10"/>
        <v>0</v>
      </c>
      <c r="S21" s="79" t="str">
        <f>IF(COUNTIF(calc_12!I$16:I$19,$A21)&gt;0,"A",IF(COUNTIF(calc_12!I$20:I$23,$A21)&gt;0,"B","-"))</f>
        <v>A</v>
      </c>
      <c r="T21" s="82">
        <f t="shared" si="11"/>
        <v>0</v>
      </c>
      <c r="U21" s="80" t="str">
        <f>IF(COUNTIF(calc_12!J$16:J$19,$A21)&gt;0,"A",IF(COUNTIF(calc_12!J$20:J$23,$A21)&gt;0,"B","-"))</f>
        <v>A</v>
      </c>
      <c r="V21" s="81">
        <f t="shared" si="12"/>
        <v>2</v>
      </c>
      <c r="W21" s="79" t="str">
        <f>IF(COUNTIF(calc_12!K$16:K$19,$A21)&gt;0,"A",IF(COUNTIF(calc_12!K$20:K$23,$A21)&gt;0,"B","-"))</f>
        <v>-</v>
      </c>
      <c r="X21" s="82">
        <f t="shared" si="13"/>
        <v>0</v>
      </c>
      <c r="Y21" s="80" t="str">
        <f>IF(COUNTIF(calc_12!L$16:L$19,$A21)&gt;0,"A",IF(COUNTIF(calc_12!L$20:L$23,$A21)&gt;0,"B","-"))</f>
        <v>-</v>
      </c>
      <c r="Z21" s="81">
        <f t="shared" si="14"/>
        <v>0</v>
      </c>
      <c r="AA21" s="83">
        <f t="shared" si="15"/>
        <v>40</v>
      </c>
      <c r="AB21" s="77">
        <f t="shared" si="2"/>
        <v>12</v>
      </c>
    </row>
    <row r="22" spans="1:28">
      <c r="A22" s="70">
        <v>4</v>
      </c>
      <c r="B22" s="78"/>
      <c r="C22" s="79" t="str">
        <f>IF(COUNTIF(calc_12!A$16:A$19,$A22)&gt;0,"A",IF(COUNTIF(calc_12!A$20:A$23,$A22)&gt;0,"B","-"))</f>
        <v>-</v>
      </c>
      <c r="D22" s="79">
        <f t="shared" si="3"/>
        <v>0</v>
      </c>
      <c r="E22" s="80" t="str">
        <f>IF(COUNTIF(calc_12!B$16:B$19,$A22)&gt;0,"A",IF(COUNTIF(calc_12!B$20:B$23,$A22)&gt;0,"B","-"))</f>
        <v>B</v>
      </c>
      <c r="F22" s="81">
        <f t="shared" si="4"/>
        <v>12</v>
      </c>
      <c r="G22" s="79" t="str">
        <f>IF(COUNTIF(calc_12!C$16:C$19,$A22)&gt;0,"A",IF(COUNTIF(calc_12!C$20:C$23,$A22)&gt;0,"B","-"))</f>
        <v>B</v>
      </c>
      <c r="H22" s="82">
        <f t="shared" si="5"/>
        <v>23</v>
      </c>
      <c r="I22" s="80" t="str">
        <f>IF(COUNTIF(calc_12!D$16:D$19,$A22)&gt;0,"A",IF(COUNTIF(calc_12!D$20:D$23,$A22)&gt;0,"B","-"))</f>
        <v>A</v>
      </c>
      <c r="J22" s="81">
        <f t="shared" si="6"/>
        <v>25</v>
      </c>
      <c r="K22" s="79" t="str">
        <f>IF(COUNTIF(calc_12!E$16:E$19,$A22)&gt;0,"A",IF(COUNTIF(calc_12!E$20:E$23,$A22)&gt;0,"B","-"))</f>
        <v>B</v>
      </c>
      <c r="L22" s="82">
        <f t="shared" si="7"/>
        <v>24</v>
      </c>
      <c r="M22" s="80" t="str">
        <f>IF(COUNTIF(calc_12!F$16:F$19,$A22)&gt;0,"A",IF(COUNTIF(calc_12!F$20:F$23,$A22)&gt;0,"B","-"))</f>
        <v>-</v>
      </c>
      <c r="N22" s="81">
        <f t="shared" si="8"/>
        <v>0</v>
      </c>
      <c r="O22" s="79" t="str">
        <f>IF(COUNTIF(calc_12!G$16:G$19,$A22)&gt;0,"A",IF(COUNTIF(calc_12!G$20:G$23,$A22)&gt;0,"B","-"))</f>
        <v>B</v>
      </c>
      <c r="P22" s="82">
        <f t="shared" si="9"/>
        <v>22</v>
      </c>
      <c r="Q22" s="80" t="str">
        <f>IF(COUNTIF(calc_12!H$16:H$19,$A22)&gt;0,"A",IF(COUNTIF(calc_12!H$20:H$23,$A22)&gt;0,"B","-"))</f>
        <v>A</v>
      </c>
      <c r="R22" s="81">
        <f t="shared" si="10"/>
        <v>1</v>
      </c>
      <c r="S22" s="79" t="str">
        <f>IF(COUNTIF(calc_12!I$16:I$19,$A22)&gt;0,"A",IF(COUNTIF(calc_12!I$20:I$23,$A22)&gt;0,"B","-"))</f>
        <v>-</v>
      </c>
      <c r="T22" s="82">
        <f t="shared" si="11"/>
        <v>0</v>
      </c>
      <c r="U22" s="80" t="str">
        <f>IF(COUNTIF(calc_12!J$16:J$19,$A22)&gt;0,"A",IF(COUNTIF(calc_12!J$20:J$23,$A22)&gt;0,"B","-"))</f>
        <v>A</v>
      </c>
      <c r="V22" s="81">
        <f t="shared" si="12"/>
        <v>2</v>
      </c>
      <c r="W22" s="79" t="str">
        <f>IF(COUNTIF(calc_12!K$16:K$19,$A22)&gt;0,"A",IF(COUNTIF(calc_12!K$20:K$23,$A22)&gt;0,"B","-"))</f>
        <v>A</v>
      </c>
      <c r="X22" s="82">
        <f t="shared" si="13"/>
        <v>2</v>
      </c>
      <c r="Y22" s="80" t="str">
        <f>IF(COUNTIF(calc_12!L$16:L$19,$A22)&gt;0,"A",IF(COUNTIF(calc_12!L$20:L$23,$A22)&gt;0,"B","-"))</f>
        <v>-</v>
      </c>
      <c r="Z22" s="81">
        <f t="shared" si="14"/>
        <v>0</v>
      </c>
      <c r="AA22" s="83">
        <f t="shared" si="15"/>
        <v>111</v>
      </c>
      <c r="AB22" s="77">
        <f t="shared" si="2"/>
        <v>7</v>
      </c>
    </row>
    <row r="23" spans="1:28">
      <c r="A23" s="70">
        <v>5</v>
      </c>
      <c r="B23" s="78"/>
      <c r="C23" s="79" t="str">
        <f>IF(COUNTIF(calc_12!A$16:A$19,$A23)&gt;0,"A",IF(COUNTIF(calc_12!A$20:A$23,$A23)&gt;0,"B","-"))</f>
        <v>-</v>
      </c>
      <c r="D23" s="79">
        <f t="shared" si="3"/>
        <v>0</v>
      </c>
      <c r="E23" s="80" t="str">
        <f>IF(COUNTIF(calc_12!B$16:B$19,$A23)&gt;0,"A",IF(COUNTIF(calc_12!B$20:B$23,$A23)&gt;0,"B","-"))</f>
        <v>-</v>
      </c>
      <c r="F23" s="81">
        <f t="shared" si="4"/>
        <v>0</v>
      </c>
      <c r="G23" s="79" t="str">
        <f>IF(COUNTIF(calc_12!C$16:C$19,$A23)&gt;0,"A",IF(COUNTIF(calc_12!C$20:C$23,$A23)&gt;0,"B","-"))</f>
        <v>B</v>
      </c>
      <c r="H23" s="82">
        <f t="shared" si="5"/>
        <v>23</v>
      </c>
      <c r="I23" s="80" t="str">
        <f>IF(COUNTIF(calc_12!D$16:D$19,$A23)&gt;0,"A",IF(COUNTIF(calc_12!D$20:D$23,$A23)&gt;0,"B","-"))</f>
        <v>B</v>
      </c>
      <c r="J23" s="81">
        <f t="shared" si="6"/>
        <v>0</v>
      </c>
      <c r="K23" s="79" t="str">
        <f>IF(COUNTIF(calc_12!E$16:E$19,$A23)&gt;0,"A",IF(COUNTIF(calc_12!E$20:E$23,$A23)&gt;0,"B","-"))</f>
        <v>A</v>
      </c>
      <c r="L23" s="82">
        <f t="shared" si="7"/>
        <v>2</v>
      </c>
      <c r="M23" s="80" t="str">
        <f>IF(COUNTIF(calc_12!F$16:F$19,$A23)&gt;0,"A",IF(COUNTIF(calc_12!F$20:F$23,$A23)&gt;0,"B","-"))</f>
        <v>B</v>
      </c>
      <c r="N23" s="81">
        <f t="shared" si="8"/>
        <v>13</v>
      </c>
      <c r="O23" s="79" t="str">
        <f>IF(COUNTIF(calc_12!G$16:G$19,$A23)&gt;0,"A",IF(COUNTIF(calc_12!G$20:G$23,$A23)&gt;0,"B","-"))</f>
        <v>-</v>
      </c>
      <c r="P23" s="82">
        <f t="shared" si="9"/>
        <v>0</v>
      </c>
      <c r="Q23" s="80" t="str">
        <f>IF(COUNTIF(calc_12!H$16:H$19,$A23)&gt;0,"A",IF(COUNTIF(calc_12!H$20:H$23,$A23)&gt;0,"B","-"))</f>
        <v>B</v>
      </c>
      <c r="R23" s="81">
        <f t="shared" si="10"/>
        <v>30</v>
      </c>
      <c r="S23" s="79" t="str">
        <f>IF(COUNTIF(calc_12!I$16:I$19,$A23)&gt;0,"A",IF(COUNTIF(calc_12!I$20:I$23,$A23)&gt;0,"B","-"))</f>
        <v>A</v>
      </c>
      <c r="T23" s="82">
        <f t="shared" si="11"/>
        <v>0</v>
      </c>
      <c r="U23" s="80" t="str">
        <f>IF(COUNTIF(calc_12!J$16:J$19,$A23)&gt;0,"A",IF(COUNTIF(calc_12!J$20:J$23,$A23)&gt;0,"B","-"))</f>
        <v>-</v>
      </c>
      <c r="V23" s="81">
        <f t="shared" si="12"/>
        <v>0</v>
      </c>
      <c r="W23" s="79" t="str">
        <f>IF(COUNTIF(calc_12!K$16:K$19,$A23)&gt;0,"A",IF(COUNTIF(calc_12!K$20:K$23,$A23)&gt;0,"B","-"))</f>
        <v>A</v>
      </c>
      <c r="X23" s="82">
        <f t="shared" si="13"/>
        <v>2</v>
      </c>
      <c r="Y23" s="80" t="str">
        <f>IF(COUNTIF(calc_12!L$16:L$19,$A23)&gt;0,"A",IF(COUNTIF(calc_12!L$20:L$23,$A23)&gt;0,"B","-"))</f>
        <v>A</v>
      </c>
      <c r="Z23" s="81">
        <f t="shared" si="14"/>
        <v>30</v>
      </c>
      <c r="AA23" s="83">
        <f t="shared" si="15"/>
        <v>100</v>
      </c>
      <c r="AB23" s="77">
        <f t="shared" si="2"/>
        <v>8</v>
      </c>
    </row>
    <row r="24" spans="1:28">
      <c r="A24" s="70">
        <v>6</v>
      </c>
      <c r="B24" s="78"/>
      <c r="C24" s="79" t="str">
        <f>IF(COUNTIF(calc_12!A$16:A$19,$A24)&gt;0,"A",IF(COUNTIF(calc_12!A$20:A$23,$A24)&gt;0,"B","-"))</f>
        <v>A</v>
      </c>
      <c r="D24" s="79">
        <f t="shared" si="3"/>
        <v>12</v>
      </c>
      <c r="E24" s="80" t="str">
        <f>IF(COUNTIF(calc_12!B$16:B$19,$A24)&gt;0,"A",IF(COUNTIF(calc_12!B$20:B$23,$A24)&gt;0,"B","-"))</f>
        <v>-</v>
      </c>
      <c r="F24" s="81">
        <f t="shared" si="4"/>
        <v>0</v>
      </c>
      <c r="G24" s="79" t="str">
        <f>IF(COUNTIF(calc_12!C$16:C$19,$A24)&gt;0,"A",IF(COUNTIF(calc_12!C$20:C$23,$A24)&gt;0,"B","-"))</f>
        <v>-</v>
      </c>
      <c r="H24" s="82">
        <f t="shared" si="5"/>
        <v>0</v>
      </c>
      <c r="I24" s="80" t="str">
        <f>IF(COUNTIF(calc_12!D$16:D$19,$A24)&gt;0,"A",IF(COUNTIF(calc_12!D$20:D$23,$A24)&gt;0,"B","-"))</f>
        <v>B</v>
      </c>
      <c r="J24" s="81">
        <f t="shared" si="6"/>
        <v>0</v>
      </c>
      <c r="K24" s="79" t="str">
        <f>IF(COUNTIF(calc_12!E$16:E$19,$A24)&gt;0,"A",IF(COUNTIF(calc_12!E$20:E$23,$A24)&gt;0,"B","-"))</f>
        <v>B</v>
      </c>
      <c r="L24" s="82">
        <f t="shared" si="7"/>
        <v>24</v>
      </c>
      <c r="M24" s="80" t="str">
        <f>IF(COUNTIF(calc_12!F$16:F$19,$A24)&gt;0,"A",IF(COUNTIF(calc_12!F$20:F$23,$A24)&gt;0,"B","-"))</f>
        <v>A</v>
      </c>
      <c r="N24" s="81">
        <f t="shared" si="8"/>
        <v>13</v>
      </c>
      <c r="O24" s="79" t="str">
        <f>IF(COUNTIF(calc_12!G$16:G$19,$A24)&gt;0,"A",IF(COUNTIF(calc_12!G$20:G$23,$A24)&gt;0,"B","-"))</f>
        <v>B</v>
      </c>
      <c r="P24" s="82">
        <f t="shared" si="9"/>
        <v>22</v>
      </c>
      <c r="Q24" s="80" t="str">
        <f>IF(COUNTIF(calc_12!H$16:H$19,$A24)&gt;0,"A",IF(COUNTIF(calc_12!H$20:H$23,$A24)&gt;0,"B","-"))</f>
        <v>-</v>
      </c>
      <c r="R24" s="81">
        <f t="shared" si="10"/>
        <v>0</v>
      </c>
      <c r="S24" s="79" t="str">
        <f>IF(COUNTIF(calc_12!I$16:I$19,$A24)&gt;0,"A",IF(COUNTIF(calc_12!I$20:I$23,$A24)&gt;0,"B","-"))</f>
        <v>B</v>
      </c>
      <c r="T24" s="82">
        <f t="shared" si="11"/>
        <v>23</v>
      </c>
      <c r="U24" s="80" t="str">
        <f>IF(COUNTIF(calc_12!J$16:J$19,$A24)&gt;0,"A",IF(COUNTIF(calc_12!J$20:J$23,$A24)&gt;0,"B","-"))</f>
        <v>A</v>
      </c>
      <c r="V24" s="81">
        <f t="shared" si="12"/>
        <v>2</v>
      </c>
      <c r="W24" s="79" t="str">
        <f>IF(COUNTIF(calc_12!K$16:K$19,$A24)&gt;0,"A",IF(COUNTIF(calc_12!K$20:K$23,$A24)&gt;0,"B","-"))</f>
        <v>-</v>
      </c>
      <c r="X24" s="82">
        <f t="shared" si="13"/>
        <v>0</v>
      </c>
      <c r="Y24" s="80" t="str">
        <f>IF(COUNTIF(calc_12!L$16:L$19,$A24)&gt;0,"A",IF(COUNTIF(calc_12!L$20:L$23,$A24)&gt;0,"B","-"))</f>
        <v>A</v>
      </c>
      <c r="Z24" s="81">
        <f t="shared" si="14"/>
        <v>30</v>
      </c>
      <c r="AA24" s="83">
        <f t="shared" si="15"/>
        <v>126</v>
      </c>
      <c r="AB24" s="77">
        <f t="shared" si="2"/>
        <v>4</v>
      </c>
    </row>
    <row r="25" spans="1:28">
      <c r="A25" s="70">
        <v>7</v>
      </c>
      <c r="B25" s="78"/>
      <c r="C25" s="79" t="str">
        <f>IF(COUNTIF(calc_12!A$16:A$19,$A25)&gt;0,"A",IF(COUNTIF(calc_12!A$20:A$23,$A25)&gt;0,"B","-"))</f>
        <v>A</v>
      </c>
      <c r="D25" s="79">
        <f t="shared" si="3"/>
        <v>12</v>
      </c>
      <c r="E25" s="80" t="str">
        <f>IF(COUNTIF(calc_12!B$16:B$19,$A25)&gt;0,"A",IF(COUNTIF(calc_12!B$20:B$23,$A25)&gt;0,"B","-"))</f>
        <v>A</v>
      </c>
      <c r="F25" s="81">
        <f t="shared" si="4"/>
        <v>12</v>
      </c>
      <c r="G25" s="79" t="str">
        <f>IF(COUNTIF(calc_12!C$16:C$19,$A25)&gt;0,"A",IF(COUNTIF(calc_12!C$20:C$23,$A25)&gt;0,"B","-"))</f>
        <v>-</v>
      </c>
      <c r="H25" s="82">
        <f t="shared" si="5"/>
        <v>0</v>
      </c>
      <c r="I25" s="80" t="str">
        <f>IF(COUNTIF(calc_12!D$16:D$19,$A25)&gt;0,"A",IF(COUNTIF(calc_12!D$20:D$23,$A25)&gt;0,"B","-"))</f>
        <v>-</v>
      </c>
      <c r="J25" s="81">
        <f t="shared" si="6"/>
        <v>0</v>
      </c>
      <c r="K25" s="79" t="str">
        <f>IF(COUNTIF(calc_12!E$16:E$19,$A25)&gt;0,"A",IF(COUNTIF(calc_12!E$20:E$23,$A25)&gt;0,"B","-"))</f>
        <v>B</v>
      </c>
      <c r="L25" s="82">
        <f t="shared" si="7"/>
        <v>24</v>
      </c>
      <c r="M25" s="80" t="str">
        <f>IF(COUNTIF(calc_12!F$16:F$19,$A25)&gt;0,"A",IF(COUNTIF(calc_12!F$20:F$23,$A25)&gt;0,"B","-"))</f>
        <v>B</v>
      </c>
      <c r="N25" s="81">
        <f t="shared" si="8"/>
        <v>13</v>
      </c>
      <c r="O25" s="79" t="str">
        <f>IF(COUNTIF(calc_12!G$16:G$19,$A25)&gt;0,"A",IF(COUNTIF(calc_12!G$20:G$23,$A25)&gt;0,"B","-"))</f>
        <v>A</v>
      </c>
      <c r="P25" s="82">
        <f t="shared" si="9"/>
        <v>0</v>
      </c>
      <c r="Q25" s="80" t="str">
        <f>IF(COUNTIF(calc_12!H$16:H$19,$A25)&gt;0,"A",IF(COUNTIF(calc_12!H$20:H$23,$A25)&gt;0,"B","-"))</f>
        <v>B</v>
      </c>
      <c r="R25" s="81">
        <f t="shared" si="10"/>
        <v>30</v>
      </c>
      <c r="S25" s="79" t="str">
        <f>IF(COUNTIF(calc_12!I$16:I$19,$A25)&gt;0,"A",IF(COUNTIF(calc_12!I$20:I$23,$A25)&gt;0,"B","-"))</f>
        <v>-</v>
      </c>
      <c r="T25" s="82">
        <f t="shared" si="11"/>
        <v>0</v>
      </c>
      <c r="U25" s="80" t="str">
        <f>IF(COUNTIF(calc_12!J$16:J$19,$A25)&gt;0,"A",IF(COUNTIF(calc_12!J$20:J$23,$A25)&gt;0,"B","-"))</f>
        <v>B</v>
      </c>
      <c r="V25" s="81">
        <f t="shared" si="12"/>
        <v>23</v>
      </c>
      <c r="W25" s="79" t="str">
        <f>IF(COUNTIF(calc_12!K$16:K$19,$A25)&gt;0,"A",IF(COUNTIF(calc_12!K$20:K$23,$A25)&gt;0,"B","-"))</f>
        <v>A</v>
      </c>
      <c r="X25" s="82">
        <f t="shared" si="13"/>
        <v>2</v>
      </c>
      <c r="Y25" s="80" t="str">
        <f>IF(COUNTIF(calc_12!L$16:L$19,$A25)&gt;0,"A",IF(COUNTIF(calc_12!L$20:L$23,$A25)&gt;0,"B","-"))</f>
        <v>-</v>
      </c>
      <c r="Z25" s="81">
        <f t="shared" si="14"/>
        <v>0</v>
      </c>
      <c r="AA25" s="83">
        <f t="shared" si="15"/>
        <v>116</v>
      </c>
      <c r="AB25" s="77">
        <f t="shared" si="2"/>
        <v>5</v>
      </c>
    </row>
    <row r="26" spans="1:28">
      <c r="A26" s="70">
        <v>8</v>
      </c>
      <c r="B26" s="78"/>
      <c r="C26" s="79" t="str">
        <f>IF(COUNTIF(calc_12!A$16:A$19,$A26)&gt;0,"A",IF(COUNTIF(calc_12!A$20:A$23,$A26)&gt;0,"B","-"))</f>
        <v>-</v>
      </c>
      <c r="D26" s="79">
        <f t="shared" si="3"/>
        <v>0</v>
      </c>
      <c r="E26" s="80" t="str">
        <f>IF(COUNTIF(calc_12!B$16:B$19,$A26)&gt;0,"A",IF(COUNTIF(calc_12!B$20:B$23,$A26)&gt;0,"B","-"))</f>
        <v>A</v>
      </c>
      <c r="F26" s="81">
        <f t="shared" si="4"/>
        <v>12</v>
      </c>
      <c r="G26" s="79" t="str">
        <f>IF(COUNTIF(calc_12!C$16:C$19,$A26)&gt;0,"A",IF(COUNTIF(calc_12!C$20:C$23,$A26)&gt;0,"B","-"))</f>
        <v>A</v>
      </c>
      <c r="H26" s="82">
        <f t="shared" si="5"/>
        <v>1</v>
      </c>
      <c r="I26" s="80" t="str">
        <f>IF(COUNTIF(calc_12!D$16:D$19,$A26)&gt;0,"A",IF(COUNTIF(calc_12!D$20:D$23,$A26)&gt;0,"B","-"))</f>
        <v>-</v>
      </c>
      <c r="J26" s="81">
        <f t="shared" si="6"/>
        <v>0</v>
      </c>
      <c r="K26" s="79" t="str">
        <f>IF(COUNTIF(calc_12!E$16:E$19,$A26)&gt;0,"A",IF(COUNTIF(calc_12!E$20:E$23,$A26)&gt;0,"B","-"))</f>
        <v>-</v>
      </c>
      <c r="L26" s="82">
        <f t="shared" si="7"/>
        <v>0</v>
      </c>
      <c r="M26" s="80" t="str">
        <f>IF(COUNTIF(calc_12!F$16:F$19,$A26)&gt;0,"A",IF(COUNTIF(calc_12!F$20:F$23,$A26)&gt;0,"B","-"))</f>
        <v>B</v>
      </c>
      <c r="N26" s="81">
        <f t="shared" si="8"/>
        <v>13</v>
      </c>
      <c r="O26" s="79" t="str">
        <f>IF(COUNTIF(calc_12!G$16:G$19,$A26)&gt;0,"A",IF(COUNTIF(calc_12!G$20:G$23,$A26)&gt;0,"B","-"))</f>
        <v>B</v>
      </c>
      <c r="P26" s="82">
        <f t="shared" si="9"/>
        <v>22</v>
      </c>
      <c r="Q26" s="80" t="str">
        <f>IF(COUNTIF(calc_12!H$16:H$19,$A26)&gt;0,"A",IF(COUNTIF(calc_12!H$20:H$23,$A26)&gt;0,"B","-"))</f>
        <v>A</v>
      </c>
      <c r="R26" s="81">
        <f t="shared" si="10"/>
        <v>1</v>
      </c>
      <c r="S26" s="79" t="str">
        <f>IF(COUNTIF(calc_12!I$16:I$19,$A26)&gt;0,"A",IF(COUNTIF(calc_12!I$20:I$23,$A26)&gt;0,"B","-"))</f>
        <v>B</v>
      </c>
      <c r="T26" s="82">
        <f t="shared" si="11"/>
        <v>23</v>
      </c>
      <c r="U26" s="80" t="str">
        <f>IF(COUNTIF(calc_12!J$16:J$19,$A26)&gt;0,"A",IF(COUNTIF(calc_12!J$20:J$23,$A26)&gt;0,"B","-"))</f>
        <v>-</v>
      </c>
      <c r="V26" s="81">
        <f t="shared" si="12"/>
        <v>0</v>
      </c>
      <c r="W26" s="79" t="str">
        <f>IF(COUNTIF(calc_12!K$16:K$19,$A26)&gt;0,"A",IF(COUNTIF(calc_12!K$20:K$23,$A26)&gt;0,"B","-"))</f>
        <v>B</v>
      </c>
      <c r="X26" s="82">
        <f t="shared" si="13"/>
        <v>25</v>
      </c>
      <c r="Y26" s="80" t="str">
        <f>IF(COUNTIF(calc_12!L$16:L$19,$A26)&gt;0,"A",IF(COUNTIF(calc_12!L$20:L$23,$A26)&gt;0,"B","-"))</f>
        <v>A</v>
      </c>
      <c r="Z26" s="81">
        <f t="shared" si="14"/>
        <v>30</v>
      </c>
      <c r="AA26" s="83">
        <f t="shared" si="15"/>
        <v>127</v>
      </c>
      <c r="AB26" s="77">
        <f t="shared" si="2"/>
        <v>3</v>
      </c>
    </row>
    <row r="27" spans="1:28">
      <c r="A27" s="70">
        <v>9</v>
      </c>
      <c r="B27" s="78"/>
      <c r="C27" s="79" t="str">
        <f>IF(COUNTIF(calc_12!A$16:A$19,$A27)&gt;0,"A",IF(COUNTIF(calc_12!A$20:A$23,$A27)&gt;0,"B","-"))</f>
        <v>A</v>
      </c>
      <c r="D27" s="79">
        <f t="shared" si="3"/>
        <v>12</v>
      </c>
      <c r="E27" s="80" t="str">
        <f>IF(COUNTIF(calc_12!B$16:B$19,$A27)&gt;0,"A",IF(COUNTIF(calc_12!B$20:B$23,$A27)&gt;0,"B","-"))</f>
        <v>-</v>
      </c>
      <c r="F27" s="81">
        <f t="shared" si="4"/>
        <v>0</v>
      </c>
      <c r="G27" s="79" t="str">
        <f>IF(COUNTIF(calc_12!C$16:C$19,$A27)&gt;0,"A",IF(COUNTIF(calc_12!C$20:C$23,$A27)&gt;0,"B","-"))</f>
        <v>A</v>
      </c>
      <c r="H27" s="82">
        <f t="shared" si="5"/>
        <v>1</v>
      </c>
      <c r="I27" s="80" t="str">
        <f>IF(COUNTIF(calc_12!D$16:D$19,$A27)&gt;0,"A",IF(COUNTIF(calc_12!D$20:D$23,$A27)&gt;0,"B","-"))</f>
        <v>A</v>
      </c>
      <c r="J27" s="81">
        <f t="shared" si="6"/>
        <v>25</v>
      </c>
      <c r="K27" s="79" t="str">
        <f>IF(COUNTIF(calc_12!E$16:E$19,$A27)&gt;0,"A",IF(COUNTIF(calc_12!E$20:E$23,$A27)&gt;0,"B","-"))</f>
        <v>-</v>
      </c>
      <c r="L27" s="82">
        <f t="shared" si="7"/>
        <v>0</v>
      </c>
      <c r="M27" s="80" t="str">
        <f>IF(COUNTIF(calc_12!F$16:F$19,$A27)&gt;0,"A",IF(COUNTIF(calc_12!F$20:F$23,$A27)&gt;0,"B","-"))</f>
        <v>-</v>
      </c>
      <c r="N27" s="81">
        <f t="shared" si="8"/>
        <v>0</v>
      </c>
      <c r="O27" s="79" t="str">
        <f>IF(COUNTIF(calc_12!G$16:G$19,$A27)&gt;0,"A",IF(COUNTIF(calc_12!G$20:G$23,$A27)&gt;0,"B","-"))</f>
        <v>B</v>
      </c>
      <c r="P27" s="82">
        <f t="shared" si="9"/>
        <v>22</v>
      </c>
      <c r="Q27" s="80" t="str">
        <f>IF(COUNTIF(calc_12!H$16:H$19,$A27)&gt;0,"A",IF(COUNTIF(calc_12!H$20:H$23,$A27)&gt;0,"B","-"))</f>
        <v>B</v>
      </c>
      <c r="R27" s="81">
        <f t="shared" si="10"/>
        <v>30</v>
      </c>
      <c r="S27" s="79" t="str">
        <f>IF(COUNTIF(calc_12!I$16:I$19,$A27)&gt;0,"A",IF(COUNTIF(calc_12!I$20:I$23,$A27)&gt;0,"B","-"))</f>
        <v>A</v>
      </c>
      <c r="T27" s="82">
        <f t="shared" si="11"/>
        <v>0</v>
      </c>
      <c r="U27" s="80" t="str">
        <f>IF(COUNTIF(calc_12!J$16:J$19,$A27)&gt;0,"A",IF(COUNTIF(calc_12!J$20:J$23,$A27)&gt;0,"B","-"))</f>
        <v>B</v>
      </c>
      <c r="V27" s="81">
        <f t="shared" si="12"/>
        <v>23</v>
      </c>
      <c r="W27" s="79" t="str">
        <f>IF(COUNTIF(calc_12!K$16:K$19,$A27)&gt;0,"A",IF(COUNTIF(calc_12!K$20:K$23,$A27)&gt;0,"B","-"))</f>
        <v>-</v>
      </c>
      <c r="X27" s="82">
        <f t="shared" si="13"/>
        <v>0</v>
      </c>
      <c r="Y27" s="80" t="str">
        <f>IF(COUNTIF(calc_12!L$16:L$19,$A27)&gt;0,"A",IF(COUNTIF(calc_12!L$20:L$23,$A27)&gt;0,"B","-"))</f>
        <v>B</v>
      </c>
      <c r="Z27" s="81">
        <f t="shared" si="14"/>
        <v>0</v>
      </c>
      <c r="AA27" s="83">
        <f t="shared" si="15"/>
        <v>113</v>
      </c>
      <c r="AB27" s="77">
        <f t="shared" si="2"/>
        <v>6</v>
      </c>
    </row>
    <row r="28" spans="1:28">
      <c r="A28" s="84">
        <v>10</v>
      </c>
      <c r="B28" s="78"/>
      <c r="C28" s="79" t="str">
        <f>IF(COUNTIF(calc_12!A$16:A$19,$A28)&gt;0,"A",IF(COUNTIF(calc_12!A$20:A$23,$A28)&gt;0,"B","-"))</f>
        <v>B</v>
      </c>
      <c r="D28" s="79">
        <f t="shared" si="3"/>
        <v>12</v>
      </c>
      <c r="E28" s="80" t="str">
        <f>IF(COUNTIF(calc_12!B$16:B$19,$A28)&gt;0,"A",IF(COUNTIF(calc_12!B$20:B$23,$A28)&gt;0,"B","-"))</f>
        <v>A</v>
      </c>
      <c r="F28" s="81">
        <f t="shared" si="4"/>
        <v>12</v>
      </c>
      <c r="G28" s="79" t="str">
        <f>IF(COUNTIF(calc_12!C$16:C$19,$A28)&gt;0,"A",IF(COUNTIF(calc_12!C$20:C$23,$A28)&gt;0,"B","-"))</f>
        <v>-</v>
      </c>
      <c r="H28" s="82">
        <f t="shared" si="5"/>
        <v>0</v>
      </c>
      <c r="I28" s="80" t="str">
        <f>IF(COUNTIF(calc_12!D$16:D$19,$A28)&gt;0,"A",IF(COUNTIF(calc_12!D$20:D$23,$A28)&gt;0,"B","-"))</f>
        <v>A</v>
      </c>
      <c r="J28" s="81">
        <f t="shared" si="6"/>
        <v>25</v>
      </c>
      <c r="K28" s="79" t="str">
        <f>IF(COUNTIF(calc_12!E$16:E$19,$A28)&gt;0,"A",IF(COUNTIF(calc_12!E$20:E$23,$A28)&gt;0,"B","-"))</f>
        <v>A</v>
      </c>
      <c r="L28" s="82">
        <f t="shared" si="7"/>
        <v>2</v>
      </c>
      <c r="M28" s="80" t="str">
        <f>IF(COUNTIF(calc_12!F$16:F$19,$A28)&gt;0,"A",IF(COUNTIF(calc_12!F$20:F$23,$A28)&gt;0,"B","-"))</f>
        <v>-</v>
      </c>
      <c r="N28" s="81">
        <f t="shared" si="8"/>
        <v>0</v>
      </c>
      <c r="O28" s="79" t="str">
        <f>IF(COUNTIF(calc_12!G$16:G$19,$A28)&gt;0,"A",IF(COUNTIF(calc_12!G$20:G$23,$A28)&gt;0,"B","-"))</f>
        <v>-</v>
      </c>
      <c r="P28" s="82">
        <f t="shared" si="9"/>
        <v>0</v>
      </c>
      <c r="Q28" s="80" t="str">
        <f>IF(COUNTIF(calc_12!H$16:H$19,$A28)&gt;0,"A",IF(COUNTIF(calc_12!H$20:H$23,$A28)&gt;0,"B","-"))</f>
        <v>B</v>
      </c>
      <c r="R28" s="81">
        <f t="shared" si="10"/>
        <v>30</v>
      </c>
      <c r="S28" s="79" t="str">
        <f>IF(COUNTIF(calc_12!I$16:I$19,$A28)&gt;0,"A",IF(COUNTIF(calc_12!I$20:I$23,$A28)&gt;0,"B","-"))</f>
        <v>B</v>
      </c>
      <c r="T28" s="82">
        <f t="shared" si="11"/>
        <v>23</v>
      </c>
      <c r="U28" s="80" t="str">
        <f>IF(COUNTIF(calc_12!J$16:J$19,$A28)&gt;0,"A",IF(COUNTIF(calc_12!J$20:J$23,$A28)&gt;0,"B","-"))</f>
        <v>A</v>
      </c>
      <c r="V28" s="81">
        <f t="shared" si="12"/>
        <v>2</v>
      </c>
      <c r="W28" s="79" t="str">
        <f>IF(COUNTIF(calc_12!K$16:K$19,$A28)&gt;0,"A",IF(COUNTIF(calc_12!K$20:K$23,$A28)&gt;0,"B","-"))</f>
        <v>B</v>
      </c>
      <c r="X28" s="82">
        <f t="shared" si="13"/>
        <v>25</v>
      </c>
      <c r="Y28" s="80" t="str">
        <f>IF(COUNTIF(calc_12!L$16:L$19,$A28)&gt;0,"A",IF(COUNTIF(calc_12!L$20:L$23,$A28)&gt;0,"B","-"))</f>
        <v>-</v>
      </c>
      <c r="Z28" s="81">
        <f t="shared" si="14"/>
        <v>0</v>
      </c>
      <c r="AA28" s="83">
        <f t="shared" si="15"/>
        <v>131</v>
      </c>
      <c r="AB28" s="77">
        <f t="shared" si="2"/>
        <v>2</v>
      </c>
    </row>
    <row r="29" spans="1:28">
      <c r="A29" s="70">
        <v>11</v>
      </c>
      <c r="B29" s="78"/>
      <c r="C29" s="79" t="str">
        <f>IF(COUNTIF(calc_12!A$16:A$19,$A29)&gt;0,"A",IF(COUNTIF(calc_12!A$20:A$23,$A29)&gt;0,"B","-"))</f>
        <v>-</v>
      </c>
      <c r="D29" s="79">
        <f t="shared" si="3"/>
        <v>0</v>
      </c>
      <c r="E29" s="80" t="str">
        <f>IF(COUNTIF(calc_12!B$16:B$19,$A29)&gt;0,"A",IF(COUNTIF(calc_12!B$20:B$23,$A29)&gt;0,"B","-"))</f>
        <v>B</v>
      </c>
      <c r="F29" s="81">
        <f t="shared" si="4"/>
        <v>12</v>
      </c>
      <c r="G29" s="79" t="str">
        <f>IF(COUNTIF(calc_12!C$16:C$19,$A29)&gt;0,"A",IF(COUNTIF(calc_12!C$20:C$23,$A29)&gt;0,"B","-"))</f>
        <v>A</v>
      </c>
      <c r="H29" s="82">
        <f t="shared" si="5"/>
        <v>1</v>
      </c>
      <c r="I29" s="80" t="str">
        <f>IF(COUNTIF(calc_12!D$16:D$19,$A29)&gt;0,"A",IF(COUNTIF(calc_12!D$20:D$23,$A29)&gt;0,"B","-"))</f>
        <v>-</v>
      </c>
      <c r="J29" s="81">
        <f t="shared" si="6"/>
        <v>0</v>
      </c>
      <c r="K29" s="79" t="str">
        <f>IF(COUNTIF(calc_12!E$16:E$19,$A29)&gt;0,"A",IF(COUNTIF(calc_12!E$20:E$23,$A29)&gt;0,"B","-"))</f>
        <v>A</v>
      </c>
      <c r="L29" s="82">
        <f t="shared" si="7"/>
        <v>2</v>
      </c>
      <c r="M29" s="80" t="str">
        <f>IF(COUNTIF(calc_12!F$16:F$19,$A29)&gt;0,"A",IF(COUNTIF(calc_12!F$20:F$23,$A29)&gt;0,"B","-"))</f>
        <v>A</v>
      </c>
      <c r="N29" s="81">
        <f t="shared" si="8"/>
        <v>13</v>
      </c>
      <c r="O29" s="79" t="str">
        <f>IF(COUNTIF(calc_12!G$16:G$19,$A29)&gt;0,"A",IF(COUNTIF(calc_12!G$20:G$23,$A29)&gt;0,"B","-"))</f>
        <v>-</v>
      </c>
      <c r="P29" s="82">
        <f t="shared" si="9"/>
        <v>0</v>
      </c>
      <c r="Q29" s="80" t="str">
        <f>IF(COUNTIF(calc_12!H$16:H$19,$A29)&gt;0,"A",IF(COUNTIF(calc_12!H$20:H$23,$A29)&gt;0,"B","-"))</f>
        <v>-</v>
      </c>
      <c r="R29" s="81">
        <f t="shared" si="10"/>
        <v>0</v>
      </c>
      <c r="S29" s="79" t="str">
        <f>IF(COUNTIF(calc_12!I$16:I$19,$A29)&gt;0,"A",IF(COUNTIF(calc_12!I$20:I$23,$A29)&gt;0,"B","-"))</f>
        <v>B</v>
      </c>
      <c r="T29" s="82">
        <f t="shared" si="11"/>
        <v>23</v>
      </c>
      <c r="U29" s="80" t="str">
        <f>IF(COUNTIF(calc_12!J$16:J$19,$A29)&gt;0,"A",IF(COUNTIF(calc_12!J$20:J$23,$A29)&gt;0,"B","-"))</f>
        <v>B</v>
      </c>
      <c r="V29" s="81">
        <f t="shared" si="12"/>
        <v>23</v>
      </c>
      <c r="W29" s="79" t="str">
        <f>IF(COUNTIF(calc_12!K$16:K$19,$A29)&gt;0,"A",IF(COUNTIF(calc_12!K$20:K$23,$A29)&gt;0,"B","-"))</f>
        <v>A</v>
      </c>
      <c r="X29" s="82">
        <f t="shared" si="13"/>
        <v>2</v>
      </c>
      <c r="Y29" s="80" t="str">
        <f>IF(COUNTIF(calc_12!L$16:L$19,$A29)&gt;0,"A",IF(COUNTIF(calc_12!L$20:L$23,$A29)&gt;0,"B","-"))</f>
        <v>B</v>
      </c>
      <c r="Z29" s="81">
        <f t="shared" si="14"/>
        <v>0</v>
      </c>
      <c r="AA29" s="83">
        <f t="shared" si="15"/>
        <v>76</v>
      </c>
      <c r="AB29" s="77">
        <f t="shared" si="2"/>
        <v>10</v>
      </c>
    </row>
    <row r="30" spans="1:28">
      <c r="A30" s="84">
        <v>12</v>
      </c>
      <c r="B30" s="78"/>
      <c r="C30" s="79" t="str">
        <f>IF(COUNTIF(calc_12!A$16:A$19,$A30)&gt;0,"A",IF(COUNTIF(calc_12!A$20:A$23,$A30)&gt;0,"B","-"))</f>
        <v>B</v>
      </c>
      <c r="D30" s="79">
        <f t="shared" si="3"/>
        <v>12</v>
      </c>
      <c r="E30" s="80" t="str">
        <f>IF(COUNTIF(calc_12!B$16:B$19,$A30)&gt;0,"A",IF(COUNTIF(calc_12!B$20:B$23,$A30)&gt;0,"B","-"))</f>
        <v>-</v>
      </c>
      <c r="F30" s="81">
        <f t="shared" si="4"/>
        <v>0</v>
      </c>
      <c r="G30" s="79" t="str">
        <f>IF(COUNTIF(calc_12!C$16:C$19,$A30)&gt;0,"A",IF(COUNTIF(calc_12!C$20:C$23,$A30)&gt;0,"B","-"))</f>
        <v>B</v>
      </c>
      <c r="H30" s="82">
        <f t="shared" si="5"/>
        <v>23</v>
      </c>
      <c r="I30" s="80" t="str">
        <f>IF(COUNTIF(calc_12!D$16:D$19,$A30)&gt;0,"A",IF(COUNTIF(calc_12!D$20:D$23,$A30)&gt;0,"B","-"))</f>
        <v>A</v>
      </c>
      <c r="J30" s="81">
        <f t="shared" si="6"/>
        <v>25</v>
      </c>
      <c r="K30" s="79" t="str">
        <f>IF(COUNTIF(calc_12!E$16:E$19,$A30)&gt;0,"A",IF(COUNTIF(calc_12!E$20:E$23,$A30)&gt;0,"B","-"))</f>
        <v>-</v>
      </c>
      <c r="L30" s="82">
        <f t="shared" si="7"/>
        <v>0</v>
      </c>
      <c r="M30" s="80" t="str">
        <f>IF(COUNTIF(calc_12!F$16:F$19,$A30)&gt;0,"A",IF(COUNTIF(calc_12!F$20:F$23,$A30)&gt;0,"B","-"))</f>
        <v>A</v>
      </c>
      <c r="N30" s="81">
        <f t="shared" si="8"/>
        <v>13</v>
      </c>
      <c r="O30" s="79" t="str">
        <f>IF(COUNTIF(calc_12!G$16:G$19,$A30)&gt;0,"A",IF(COUNTIF(calc_12!G$20:G$23,$A30)&gt;0,"B","-"))</f>
        <v>A</v>
      </c>
      <c r="P30" s="82">
        <f t="shared" si="9"/>
        <v>0</v>
      </c>
      <c r="Q30" s="80" t="str">
        <f>IF(COUNTIF(calc_12!H$16:H$19,$A30)&gt;0,"A",IF(COUNTIF(calc_12!H$20:H$23,$A30)&gt;0,"B","-"))</f>
        <v>-</v>
      </c>
      <c r="R30" s="81">
        <f t="shared" si="10"/>
        <v>0</v>
      </c>
      <c r="S30" s="79" t="str">
        <f>IF(COUNTIF(calc_12!I$16:I$19,$A30)&gt;0,"A",IF(COUNTIF(calc_12!I$20:I$23,$A30)&gt;0,"B","-"))</f>
        <v>-</v>
      </c>
      <c r="T30" s="82">
        <f t="shared" si="11"/>
        <v>0</v>
      </c>
      <c r="U30" s="80" t="str">
        <f>IF(COUNTIF(calc_12!J$16:J$19,$A30)&gt;0,"A",IF(COUNTIF(calc_12!J$20:J$23,$A30)&gt;0,"B","-"))</f>
        <v>B</v>
      </c>
      <c r="V30" s="81">
        <f t="shared" si="12"/>
        <v>23</v>
      </c>
      <c r="W30" s="79" t="str">
        <f>IF(COUNTIF(calc_12!K$16:K$19,$A30)&gt;0,"A",IF(COUNTIF(calc_12!K$20:K$23,$A30)&gt;0,"B","-"))</f>
        <v>B</v>
      </c>
      <c r="X30" s="82">
        <f t="shared" si="13"/>
        <v>25</v>
      </c>
      <c r="Y30" s="80" t="str">
        <f>IF(COUNTIF(calc_12!L$16:L$19,$A30)&gt;0,"A",IF(COUNTIF(calc_12!L$20:L$23,$A30)&gt;0,"B","-"))</f>
        <v>A</v>
      </c>
      <c r="Z30" s="81">
        <f t="shared" si="14"/>
        <v>30</v>
      </c>
      <c r="AA30" s="83">
        <f t="shared" si="15"/>
        <v>151</v>
      </c>
      <c r="AB30" s="77">
        <f t="shared" si="2"/>
        <v>1</v>
      </c>
    </row>
    <row r="32" spans="1:28">
      <c r="C32" s="32" t="s">
        <v>31</v>
      </c>
    </row>
    <row r="33" spans="3:15">
      <c r="C33" s="85"/>
      <c r="D33" s="86">
        <f>C34</f>
        <v>1</v>
      </c>
      <c r="E33" s="86">
        <f>C35</f>
        <v>2</v>
      </c>
      <c r="F33" s="86">
        <f>C36</f>
        <v>3</v>
      </c>
      <c r="G33" s="86">
        <f>C37</f>
        <v>4</v>
      </c>
      <c r="H33" s="86">
        <f>C38</f>
        <v>5</v>
      </c>
      <c r="I33" s="86">
        <f>C39</f>
        <v>6</v>
      </c>
      <c r="J33" s="86">
        <f>C40</f>
        <v>7</v>
      </c>
      <c r="K33" s="86">
        <f>C41</f>
        <v>8</v>
      </c>
      <c r="L33" s="86">
        <f>C42</f>
        <v>9</v>
      </c>
      <c r="M33" s="86">
        <f>C43</f>
        <v>10</v>
      </c>
      <c r="N33" s="86">
        <f>C44</f>
        <v>11</v>
      </c>
      <c r="O33" s="86">
        <f>C45</f>
        <v>12</v>
      </c>
    </row>
    <row r="34" spans="3:15">
      <c r="C34" s="86">
        <f>A19</f>
        <v>1</v>
      </c>
      <c r="D34" s="85">
        <f>IF(AND($C$19=C19,$C$19&lt;&gt;"-"),1,0)
+IF(AND($E$19=E19,$E$19&lt;&gt;"-"),1,0)
+IF(AND($G$19=G19,$G$19&lt;&gt;"-"),1,0)
+IF(AND($I$19=I19,$I$19&lt;&gt;"-"),1,0)
+IF(AND($K$19=K19,$K$19&lt;&gt;"-"),1,0)
+IF(AND($M$19=M19,$M$19&lt;&gt;"-"),1,0)
+IF(AND($O$19=O19,$O$19&lt;&gt;"-"),1,0)
+IF(AND($Q$19=Q19,$Q$19&lt;&gt;"-"),1,0)
+IF(AND($S$19=S19,$S$19&lt;&gt;"-"),1,0)
+IF(AND($U$19=U19,$U$19&lt;&gt;"-"),1,0)
+IF(AND($W$19=W19,$W$19&lt;&gt;"-"),1,0)
+IF(AND($Y$19=Y19,$Y$19&lt;&gt;"-"),1,0)</f>
        <v>8</v>
      </c>
      <c r="E34" s="85">
        <f>IF(AND($C$20=C19,$C$20&lt;&gt;"-"),1,0)
+IF(AND($E$20=E19,$E$20&lt;&gt;"-"),1,0)
+IF(AND($G$20=G19,$G$20&lt;&gt;"-"),1,0)
+IF(AND($I$20=I19,$I$20&lt;&gt;"-"),1,0)
+IF(AND($K$20=K19,$K$20&lt;&gt;"-"),1,0)
+IF(AND($M$20=M19,$M$20&lt;&gt;"-"),1,0)
+IF(AND($O$20=O19,$O$20&lt;&gt;"-"),1,0)
+IF(AND($Q$20=Q19,$Q$20&lt;&gt;"-"),1,0)
+IF(AND($S$20=S19,$S$20&lt;&gt;"-"),1,0)
+IF(AND($U$20=U19,$U$20&lt;&gt;"-"),1,0)
+IF(AND($W$20=W19,$W$20&lt;&gt;"-"),1,0)
+IF(AND($Y$20=Y19,$Y$20&lt;&gt;"-"),1,0)</f>
        <v>2</v>
      </c>
      <c r="F34" s="85">
        <f>IF(AND($C$21=C19,$C$21&lt;&gt;"-"),1,0)
+IF(AND($E$21=E19,$E$21&lt;&gt;"-"),1,0)
+IF(AND($G$21=G19,$G$21&lt;&gt;"-"),1,0)
+IF(AND($I$21=I19,$I$21&lt;&gt;"-"),1,0)
+IF(AND($K$21=K19,$K$21&lt;&gt;"-"),1,0)
+IF(AND($M$21=M19,$M$21&lt;&gt;"-"),1,0)
+IF(AND($O$21=O19,$O$21&lt;&gt;"-"),1,0)
+IF(AND($Q$21=Q19,$Q$21&lt;&gt;"-"),1,0)
+IF(AND($S$21=S19,$S$21&lt;&gt;"-"),1,0)
+IF(AND($U$21=U19,$U$21&lt;&gt;"-"),1,0)
+IF(AND($W$21=W19,$W$21&lt;&gt;"-"),1,0)
+IF(AND($Y$21=Y19,$Y$21&lt;&gt;"-"),1,0)</f>
        <v>3</v>
      </c>
      <c r="G34" s="85">
        <f>IF(AND($C$22=C19,$C$22&lt;&gt;"-"),1,0)
+IF(AND($E$22=E19,$E$22&lt;&gt;"-"),1,0)
+IF(AND($G$22=G19,$G$22&lt;&gt;"-"),1,0)
+IF(AND($I$22=I19,$I$22&lt;&gt;"-"),1,0)
+IF(AND($K$22=K19,$K$22&lt;&gt;"-"),1,0)
+IF(AND($M$22=M19,$M$22&lt;&gt;"-"),1,0)
+IF(AND($O$22=O19,$O$22&lt;&gt;"-"),1,0)
+IF(AND($Q$22=Q19,$Q$22&lt;&gt;"-"),1,0)
+IF(AND($S$22=S19,$S$22&lt;&gt;"-"),1,0)
+IF(AND($U$22=U19,$U$22&lt;&gt;"-"),1,0)
+IF(AND($W$22=W19,$W$22&lt;&gt;"-"),1,0)
+IF(AND($Y$22=Y19,$Y$22&lt;&gt;"-"),1,0)</f>
        <v>2</v>
      </c>
      <c r="H34" s="85">
        <f>IF(AND($C$23=C19,$C$23&lt;&gt;"-"),1,0)
+IF(AND($E$23=E19,$E$23&lt;&gt;"-"),1,0)
+IF(AND($G$23=G19,$G$23&lt;&gt;"-"),1,0)
+IF(AND($I$23=I19,$I$23&lt;&gt;"-"),1,0)
+IF(AND($K$23=K19,$K$23&lt;&gt;"-"),1,0)
+IF(AND($M$23=M19,$M$23&lt;&gt;"-"),1,0)
+IF(AND($O$23=O19,$O$23&lt;&gt;"-"),1,0)
+IF(AND($Q$23=Q19,$Q$23&lt;&gt;"-"),1,0)
+IF(AND($S$23=S19,$S$23&lt;&gt;"-"),1,0)
+IF(AND($U$23=U19,$U$23&lt;&gt;"-"),1,0)
+IF(AND($W$23=W19,$W$23&lt;&gt;"-"),1,0)
+IF(AND($Y$23=Y19,$Y$23&lt;&gt;"-"),1,0)</f>
        <v>2</v>
      </c>
      <c r="I34" s="85">
        <f>IF(AND($C$24=C19,$C$24&lt;&gt;"-"),1,0)
+IF(AND($E$24=E19,$E$24&lt;&gt;"-"),1,0)
+IF(AND($G$24=G19,$G$24&lt;&gt;"-"),1,0)
+IF(AND($I$24=I19,$I$24&lt;&gt;"-"),1,0)
+IF(AND($K$24=K19,$K$24&lt;&gt;"-"),1,0)
+IF(AND($M$24=M19,$M$24&lt;&gt;"-"),1,0)
+IF(AND($O$24=O19,$O$24&lt;&gt;"-"),1,0)
+IF(AND($Q$24=Q19,$Q$24&lt;&gt;"-"),1,0)
+IF(AND($S$24=S19,$S$24&lt;&gt;"-"),1,0)
+IF(AND($U$24=U19,$U$24&lt;&gt;"-"),1,0)
+IF(AND($W$24=W19,$W$24&lt;&gt;"-"),1,0)
+IF(AND($Y$24=Y19,$Y$24&lt;&gt;"-"),1,0)</f>
        <v>2</v>
      </c>
      <c r="J34" s="85">
        <f>IF(AND($C$25=C19,$C$25&lt;&gt;"-"),1,0)
+IF(AND($E$25=E19,$E$25&lt;&gt;"-"),1,0)
+IF(AND($G$25=G19,$G$25&lt;&gt;"-"),1,0)
+IF(AND($I$25=I19,$I$25&lt;&gt;"-"),1,0)
+IF(AND($K$25=K19,$K$25&lt;&gt;"-"),1,0)
+IF(AND($M$25=M19,$M$25&lt;&gt;"-"),1,0)
+IF(AND($O$25=O19,$O$25&lt;&gt;"-"),1,0)
+IF(AND($Q$25=Q19,$Q$25&lt;&gt;"-"),1,0)
+IF(AND($S$25=S19,$S$25&lt;&gt;"-"),1,0)
+IF(AND($U$25=U19,$U$25&lt;&gt;"-"),1,0)
+IF(AND($W$25=W19,$W$25&lt;&gt;"-"),1,0)
+IF(AND($Y$25=Y19,$Y$25&lt;&gt;"-"),1,0)</f>
        <v>2</v>
      </c>
      <c r="K34" s="85">
        <f>IF(AND($C$26=C19,$C$26&lt;&gt;"-"),1,0)
+IF(AND($E$26=E19,$E$26&lt;&gt;"-"),1,0)
+IF(AND($G$26=G19,$G$26&lt;&gt;"-"),1,0)
+IF(AND($I$26=I19,$I$26&lt;&gt;"-"),1,0)
+IF(AND($K$26=K19,$K$26&lt;&gt;"-"),1,0)
+IF(AND($M$26=M19,$M$26&lt;&gt;"-"),1,0)
+IF(AND($O$26=O19,$O$26&lt;&gt;"-"),1,0)
+IF(AND($Q$26=Q19,$Q$26&lt;&gt;"-"),1,0)
+IF(AND($S$26=S19,$S$26&lt;&gt;"-"),1,0)
+IF(AND($U$26=U19,$U$26&lt;&gt;"-"),1,0)
+IF(AND($W$26=W19,$W$26&lt;&gt;"-"),1,0)
+IF(AND($Y$26=Y19,$Y$26&lt;&gt;"-"),1,0)</f>
        <v>2</v>
      </c>
      <c r="L34" s="85">
        <f>IF(AND($C$27=C19,$C$27&lt;&gt;"-"),1,0)
+IF(AND($E$27=E19,$E$27&lt;&gt;"-"),1,0)
+IF(AND($G$27=G19,$G$27&lt;&gt;"-"),1,0)
+IF(AND($I$27=I19,$I$27&lt;&gt;"-"),1,0)
+IF(AND($K$27=K19,$K$27&lt;&gt;"-"),1,0)
+IF(AND($M$27=M19,$M$27&lt;&gt;"-"),1,0)
+IF(AND($O$27=O19,$O$27&lt;&gt;"-"),1,0)
+IF(AND($Q$27=Q19,$Q$27&lt;&gt;"-"),1,0)
+IF(AND($S$27=S19,$S$27&lt;&gt;"-"),1,0)
+IF(AND($U$27=U19,$U$27&lt;&gt;"-"),1,0)
+IF(AND($W$27=W19,$W$27&lt;&gt;"-"),1,0)
+IF(AND($Y$27=Y19,$Y$27&lt;&gt;"-"),1,0)</f>
        <v>2</v>
      </c>
      <c r="M34" s="85">
        <f>IF(AND($C$28=C19,$C$28&lt;&gt;"-"),1,0)
+IF(AND($E$28=E19,$E$28&lt;&gt;"-"),1,0)
+IF(AND($G$28=G19,$G$28&lt;&gt;"-"),1,0)
+IF(AND($I$28=I19,$I$28&lt;&gt;"-"),1,0)
+IF(AND($K$28=K19,$K$28&lt;&gt;"-"),1,0)
+IF(AND($M$28=M19,$M$28&lt;&gt;"-"),1,0)
+IF(AND($O$28=O19,$O$28&lt;&gt;"-"),1,0)
+IF(AND($Q$28=Q19,$Q$28&lt;&gt;"-"),1,0)
+IF(AND($S$28=S19,$S$28&lt;&gt;"-"),1,0)
+IF(AND($U$28=U19,$U$28&lt;&gt;"-"),1,0)
+IF(AND($W$28=W19,$W$28&lt;&gt;"-"),1,0)
+IF(AND($Y$28=Y19,$Y$28&lt;&gt;"-"),1,0)</f>
        <v>2</v>
      </c>
      <c r="N34" s="85">
        <f>IF(AND($C$29=C19,$C$29&lt;&gt;"-"),1,0)
+IF(AND($E$29=E19,$E$29&lt;&gt;"-"),1,0)
+IF(AND($G$29=G19,$G$29&lt;&gt;"-"),1,0)
+IF(AND($I$29=I19,$I$29&lt;&gt;"-"),1,0)
+IF(AND($K$29=K19,$K$29&lt;&gt;"-"),1,0)
+IF(AND($M$29=M19,$M$29&lt;&gt;"-"),1,0)
+IF(AND($O$29=O19,$O$29&lt;&gt;"-"),1,0)
+IF(AND($Q$29=Q19,$Q$29&lt;&gt;"-"),1,0)
+IF(AND($S$29=S19,$S$29&lt;&gt;"-"),1,0)
+IF(AND($U$29=U19,$U$29&lt;&gt;"-"),1,0)
+IF(AND($W$29=W19,$W$29&lt;&gt;"-"),1,0)
+IF(AND($Y$29=Y19,$Y$29&lt;&gt;"-"),1,0)</f>
        <v>3</v>
      </c>
      <c r="O34" s="85">
        <f>IF(AND($C$30=C19,$C$30&lt;&gt;"-"),1,0)
+IF(AND($E$30=E19,$E$30&lt;&gt;"-"),1,0)
+IF(AND($G$30=G19,$G$30&lt;&gt;"-"),1,0)
+IF(AND($I$30=I19,$I$30&lt;&gt;"-"),1,0)
+IF(AND($K$30=K19,$K$30&lt;&gt;"-"),1,0)
+IF(AND($M$30=M19,$M$30&lt;&gt;"-"),1,0)
+IF(AND($O$30=O19,$O$30&lt;&gt;"-"),1,0)
+IF(AND($Q$30=Q19,$Q$30&lt;&gt;"-"),1,0)
+IF(AND($S$30=S19,$S$30&lt;&gt;"-"),1,0)
+IF(AND($U$30=U19,$U$30&lt;&gt;"-"),1,0)
+IF(AND($W$30=W19,$W$30&lt;&gt;"-"),1,0)
+IF(AND($Y$30=Y19,$Y$30&lt;&gt;"-"),1,0)</f>
        <v>2</v>
      </c>
    </row>
    <row r="35" spans="3:15">
      <c r="C35" s="86">
        <f t="shared" ref="C35:C45" si="16">A20</f>
        <v>2</v>
      </c>
      <c r="D35" s="85">
        <f t="shared" ref="D35:D45" si="17">IF(AND($C$19=C20,$C20&lt;&gt;"-"),1,0)
+IF(AND($E$19=E20,$E20&lt;&gt;"-"),1,0)
+IF(AND($G$19=G20,$G20&lt;&gt;"-"),1,0)
+IF(AND($I$19=I20,$I20&lt;&gt;"-"),1,0)
+IF(AND($K$19=K20,$K20&lt;&gt;"-"),1,0)
+IF(AND($M$19=M20,$M20&lt;&gt;"-"),1,0)
+IF(AND($O$19=O20,$O20&lt;&gt;"-"),1,0)
+IF(AND($Q$19=Q20,$Q20&lt;&gt;"-"),1,0)
+IF(AND($S$19=S20,$S20&lt;&gt;"-"),1,0)
+IF(AND($U$19=U20,$U20&lt;&gt;"-"),1,0)
+IF(AND($W$19=W20,$W20&lt;&gt;"-"),1,0)
+IF(AND($Y$19=Y20,$Y20&lt;&gt;"-"),1,0)</f>
        <v>2</v>
      </c>
      <c r="E35" s="85">
        <f t="shared" ref="E35:E45" si="18">IF(AND($C$20=C20,$C$20&lt;&gt;"-"),1,0)
+IF(AND($E$20=E20,$E$20&lt;&gt;"-"),1,0)
+IF(AND($G$20=G20,$G$20&lt;&gt;"-"),1,0)
+IF(AND($I$20=I20,$I$20&lt;&gt;"-"),1,0)
+IF(AND($K$20=K20,$K$20&lt;&gt;"-"),1,0)
+IF(AND($M$20=M20,$M$20&lt;&gt;"-"),1,0)
+IF(AND($O$20=O20,$O$20&lt;&gt;"-"),1,0)
+IF(AND($Q$20=Q20,$Q$20&lt;&gt;"-"),1,0)
+IF(AND($S$20=S20,$S$20&lt;&gt;"-"),1,0)
+IF(AND($U$20=U20,$U$20&lt;&gt;"-"),1,0)
+IF(AND($W$20=W20,$W$20&lt;&gt;"-"),1,0)
+IF(AND($Y$20=Y20,$Y$20&lt;&gt;"-"),1,0)</f>
        <v>8</v>
      </c>
      <c r="F35" s="85">
        <f t="shared" ref="F35:F45" si="19">IF(AND($C$21=C20,$C$21&lt;&gt;"-"),1,0)
+IF(AND($E$21=E20,$E$21&lt;&gt;"-"),1,0)
+IF(AND($G$21=G20,$G$21&lt;&gt;"-"),1,0)
+IF(AND($I$21=I20,$I$21&lt;&gt;"-"),1,0)
+IF(AND($K$21=K20,$K$21&lt;&gt;"-"),1,0)
+IF(AND($M$21=M20,$M$21&lt;&gt;"-"),1,0)
+IF(AND($O$21=O20,$O$21&lt;&gt;"-"),1,0)
+IF(AND($Q$21=Q20,$Q$21&lt;&gt;"-"),1,0)
+IF(AND($S$21=S20,$S$21&lt;&gt;"-"),1,0)
+IF(AND($U$21=U20,$U$21&lt;&gt;"-"),1,0)
+IF(AND($W$21=W20,$W$21&lt;&gt;"-"),1,0)
+IF(AND($Y$21=Y20,$Y$21&lt;&gt;"-"),1,0)</f>
        <v>2</v>
      </c>
      <c r="G35" s="85">
        <f t="shared" ref="G35:G45" si="20">IF(AND($C$22=C20,$C$22&lt;&gt;"-"),1,0)
+IF(AND($E$22=E20,$E$22&lt;&gt;"-"),1,0)
+IF(AND($G$22=G20,$G$22&lt;&gt;"-"),1,0)
+IF(AND($I$22=I20,$I$22&lt;&gt;"-"),1,0)
+IF(AND($K$22=K20,$K$22&lt;&gt;"-"),1,0)
+IF(AND($M$22=M20,$M$22&lt;&gt;"-"),1,0)
+IF(AND($O$22=O20,$O$22&lt;&gt;"-"),1,0)
+IF(AND($Q$22=Q20,$Q$22&lt;&gt;"-"),1,0)
+IF(AND($S$22=S20,$S$22&lt;&gt;"-"),1,0)
+IF(AND($U$22=U20,$U$22&lt;&gt;"-"),1,0)
+IF(AND($W$22=W20,$W$22&lt;&gt;"-"),1,0)
+IF(AND($Y$22=Y20,$Y$22&lt;&gt;"-"),1,0)</f>
        <v>3</v>
      </c>
      <c r="H35" s="85">
        <f t="shared" ref="H35:H45" si="21">IF(AND($C$23=C20,$C$23&lt;&gt;"-"),1,0)
+IF(AND($E$23=E20,$E$23&lt;&gt;"-"),1,0)
+IF(AND($G$23=G20,$G$23&lt;&gt;"-"),1,0)
+IF(AND($I$23=I20,$I$23&lt;&gt;"-"),1,0)
+IF(AND($K$23=K20,$K$23&lt;&gt;"-"),1,0)
+IF(AND($M$23=M20,$M$23&lt;&gt;"-"),1,0)
+IF(AND($O$23=O20,$O$23&lt;&gt;"-"),1,0)
+IF(AND($Q$23=Q20,$Q$23&lt;&gt;"-"),1,0)
+IF(AND($S$23=S20,$S$23&lt;&gt;"-"),1,0)
+IF(AND($U$23=U20,$U$23&lt;&gt;"-"),1,0)
+IF(AND($W$23=W20,$W$23&lt;&gt;"-"),1,0)
+IF(AND($Y$23=Y20,$Y$23&lt;&gt;"-"),1,0)</f>
        <v>2</v>
      </c>
      <c r="I35" s="85">
        <f t="shared" ref="I35:I45" si="22">IF(AND($C$24=C20,$C$24&lt;&gt;"-"),1,0)
+IF(AND($E$24=E20,$E$24&lt;&gt;"-"),1,0)
+IF(AND($G$24=G20,$G$24&lt;&gt;"-"),1,0)
+IF(AND($I$24=I20,$I$24&lt;&gt;"-"),1,0)
+IF(AND($K$24=K20,$K$24&lt;&gt;"-"),1,0)
+IF(AND($M$24=M20,$M$24&lt;&gt;"-"),1,0)
+IF(AND($O$24=O20,$O$24&lt;&gt;"-"),1,0)
+IF(AND($Q$24=Q20,$Q$24&lt;&gt;"-"),1,0)
+IF(AND($S$24=S20,$S$24&lt;&gt;"-"),1,0)
+IF(AND($U$24=U20,$U$24&lt;&gt;"-"),1,0)
+IF(AND($W$24=W20,$W$24&lt;&gt;"-"),1,0)
+IF(AND($Y$24=Y20,$Y$24&lt;&gt;"-"),1,0)</f>
        <v>2</v>
      </c>
      <c r="J35" s="85">
        <f t="shared" ref="J35:J45" si="23">IF(AND($C$25=C20,$C$25&lt;&gt;"-"),1,0)
+IF(AND($E$25=E20,$E$25&lt;&gt;"-"),1,0)
+IF(AND($G$25=G20,$G$25&lt;&gt;"-"),1,0)
+IF(AND($I$25=I20,$I$25&lt;&gt;"-"),1,0)
+IF(AND($K$25=K20,$K$25&lt;&gt;"-"),1,0)
+IF(AND($M$25=M20,$M$25&lt;&gt;"-"),1,0)
+IF(AND($O$25=O20,$O$25&lt;&gt;"-"),1,0)
+IF(AND($Q$25=Q20,$Q$25&lt;&gt;"-"),1,0)
+IF(AND($S$25=S20,$S$25&lt;&gt;"-"),1,0)
+IF(AND($U$25=U20,$U$25&lt;&gt;"-"),1,0)
+IF(AND($W$25=W20,$W$25&lt;&gt;"-"),1,0)
+IF(AND($Y$25=Y20,$Y$25&lt;&gt;"-"),1,0)</f>
        <v>2</v>
      </c>
      <c r="K35" s="85">
        <f t="shared" ref="K35:K45" si="24">IF(AND($C$26=C20,$C$26&lt;&gt;"-"),1,0)
+IF(AND($E$26=E20,$E$26&lt;&gt;"-"),1,0)
+IF(AND($G$26=G20,$G$26&lt;&gt;"-"),1,0)
+IF(AND($I$26=I20,$I$26&lt;&gt;"-"),1,0)
+IF(AND($K$26=K20,$K$26&lt;&gt;"-"),1,0)
+IF(AND($M$26=M20,$M$26&lt;&gt;"-"),1,0)
+IF(AND($O$26=O20,$O$26&lt;&gt;"-"),1,0)
+IF(AND($Q$26=Q20,$Q$26&lt;&gt;"-"),1,0)
+IF(AND($S$26=S20,$S$26&lt;&gt;"-"),1,0)
+IF(AND($U$26=U20,$U$26&lt;&gt;"-"),1,0)
+IF(AND($W$26=W20,$W$26&lt;&gt;"-"),1,0)
+IF(AND($Y$26=Y20,$Y$26&lt;&gt;"-"),1,0)</f>
        <v>2</v>
      </c>
      <c r="L35" s="85">
        <f t="shared" ref="L35:L45" si="25">IF(AND($C$27=C20,$C$27&lt;&gt;"-"),1,0)
+IF(AND($E$27=E20,$E$27&lt;&gt;"-"),1,0)
+IF(AND($G$27=G20,$G$27&lt;&gt;"-"),1,0)
+IF(AND($I$27=I20,$I$27&lt;&gt;"-"),1,0)
+IF(AND($K$27=K20,$K$27&lt;&gt;"-"),1,0)
+IF(AND($M$27=M20,$M$27&lt;&gt;"-"),1,0)
+IF(AND($O$27=O20,$O$27&lt;&gt;"-"),1,0)
+IF(AND($Q$27=Q20,$Q$27&lt;&gt;"-"),1,0)
+IF(AND($S$27=S20,$S$27&lt;&gt;"-"),1,0)
+IF(AND($U$27=U20,$U$27&lt;&gt;"-"),1,0)
+IF(AND($W$27=W20,$W$27&lt;&gt;"-"),1,0)
+IF(AND($Y$27=Y20,$Y$27&lt;&gt;"-"),1,0)</f>
        <v>2</v>
      </c>
      <c r="M35" s="85">
        <f t="shared" ref="M35:M45" si="26">IF(AND($C$28=C20,$C$28&lt;&gt;"-"),1,0)
+IF(AND($E$28=E20,$E$28&lt;&gt;"-"),1,0)
+IF(AND($G$28=G20,$G$28&lt;&gt;"-"),1,0)
+IF(AND($I$28=I20,$I$28&lt;&gt;"-"),1,0)
+IF(AND($K$28=K20,$K$28&lt;&gt;"-"),1,0)
+IF(AND($M$28=M20,$M$28&lt;&gt;"-"),1,0)
+IF(AND($O$28=O20,$O$28&lt;&gt;"-"),1,0)
+IF(AND($Q$28=Q20,$Q$28&lt;&gt;"-"),1,0)
+IF(AND($S$28=S20,$S$28&lt;&gt;"-"),1,0)
+IF(AND($U$28=U20,$U$28&lt;&gt;"-"),1,0)
+IF(AND($W$28=W20,$W$28&lt;&gt;"-"),1,0)
+IF(AND($Y$28=Y20,$Y$28&lt;&gt;"-"),1,0)</f>
        <v>2</v>
      </c>
      <c r="N35" s="85">
        <f t="shared" ref="N35:N45" si="27">IF(AND($C$29=C20,$C$29&lt;&gt;"-"),1,0)
+IF(AND($E$29=E20,$E$29&lt;&gt;"-"),1,0)
+IF(AND($G$29=G20,$G$29&lt;&gt;"-"),1,0)
+IF(AND($I$29=I20,$I$29&lt;&gt;"-"),1,0)
+IF(AND($K$29=K20,$K$29&lt;&gt;"-"),1,0)
+IF(AND($M$29=M20,$M$29&lt;&gt;"-"),1,0)
+IF(AND($O$29=O20,$O$29&lt;&gt;"-"),1,0)
+IF(AND($Q$29=Q20,$Q$29&lt;&gt;"-"),1,0)
+IF(AND($S$29=S20,$S$29&lt;&gt;"-"),1,0)
+IF(AND($U$29=U20,$U$29&lt;&gt;"-"),1,0)
+IF(AND($W$29=W20,$W$29&lt;&gt;"-"),1,0)
+IF(AND($Y$29=Y20,$Y$29&lt;&gt;"-"),1,0)</f>
        <v>2</v>
      </c>
      <c r="O35" s="85">
        <f t="shared" ref="O35:O45" si="28">IF(AND($C$30=C20,$C$30&lt;&gt;"-"),1,0)
+IF(AND($E$30=E20,$E$30&lt;&gt;"-"),1,0)
+IF(AND($G$30=G20,$G$30&lt;&gt;"-"),1,0)
+IF(AND($I$30=I20,$I$30&lt;&gt;"-"),1,0)
+IF(AND($K$30=K20,$K$30&lt;&gt;"-"),1,0)
+IF(AND($M$30=M20,$M$30&lt;&gt;"-"),1,0)
+IF(AND($O$30=O20,$O$30&lt;&gt;"-"),1,0)
+IF(AND($Q$30=Q20,$Q$30&lt;&gt;"-"),1,0)
+IF(AND($S$30=S20,$S$30&lt;&gt;"-"),1,0)
+IF(AND($U$30=U20,$U$30&lt;&gt;"-"),1,0)
+IF(AND($W$30=W20,$W$30&lt;&gt;"-"),1,0)
+IF(AND($Y$30=Y20,$Y$30&lt;&gt;"-"),1,0)</f>
        <v>3</v>
      </c>
    </row>
    <row r="36" spans="3:15">
      <c r="C36" s="86">
        <f t="shared" si="16"/>
        <v>3</v>
      </c>
      <c r="D36" s="85">
        <f t="shared" si="17"/>
        <v>3</v>
      </c>
      <c r="E36" s="85">
        <f t="shared" si="18"/>
        <v>2</v>
      </c>
      <c r="F36" s="85">
        <f t="shared" si="19"/>
        <v>8</v>
      </c>
      <c r="G36" s="85">
        <f t="shared" si="20"/>
        <v>2</v>
      </c>
      <c r="H36" s="85">
        <f t="shared" si="21"/>
        <v>3</v>
      </c>
      <c r="I36" s="85">
        <f t="shared" si="22"/>
        <v>2</v>
      </c>
      <c r="J36" s="85">
        <f t="shared" si="23"/>
        <v>2</v>
      </c>
      <c r="K36" s="85">
        <f t="shared" si="24"/>
        <v>2</v>
      </c>
      <c r="L36" s="85">
        <f t="shared" si="25"/>
        <v>2</v>
      </c>
      <c r="M36" s="85">
        <f t="shared" si="26"/>
        <v>2</v>
      </c>
      <c r="N36" s="85">
        <f t="shared" si="27"/>
        <v>2</v>
      </c>
      <c r="O36" s="85">
        <f t="shared" si="28"/>
        <v>2</v>
      </c>
    </row>
    <row r="37" spans="3:15">
      <c r="C37" s="86">
        <f t="shared" si="16"/>
        <v>4</v>
      </c>
      <c r="D37" s="85">
        <f t="shared" si="17"/>
        <v>2</v>
      </c>
      <c r="E37" s="85">
        <f t="shared" si="18"/>
        <v>3</v>
      </c>
      <c r="F37" s="85">
        <f t="shared" si="19"/>
        <v>2</v>
      </c>
      <c r="G37" s="85">
        <f t="shared" si="20"/>
        <v>8</v>
      </c>
      <c r="H37" s="85">
        <f t="shared" si="21"/>
        <v>2</v>
      </c>
      <c r="I37" s="85">
        <f t="shared" si="22"/>
        <v>3</v>
      </c>
      <c r="J37" s="85">
        <f t="shared" si="23"/>
        <v>2</v>
      </c>
      <c r="K37" s="85">
        <f t="shared" si="24"/>
        <v>2</v>
      </c>
      <c r="L37" s="85">
        <f t="shared" si="25"/>
        <v>2</v>
      </c>
      <c r="M37" s="85">
        <f t="shared" si="26"/>
        <v>2</v>
      </c>
      <c r="N37" s="85">
        <f t="shared" si="27"/>
        <v>2</v>
      </c>
      <c r="O37" s="85">
        <f t="shared" si="28"/>
        <v>2</v>
      </c>
    </row>
    <row r="38" spans="3:15">
      <c r="C38" s="86">
        <f t="shared" si="16"/>
        <v>5</v>
      </c>
      <c r="D38" s="85">
        <f t="shared" si="17"/>
        <v>2</v>
      </c>
      <c r="E38" s="85">
        <f t="shared" si="18"/>
        <v>2</v>
      </c>
      <c r="F38" s="85">
        <f t="shared" si="19"/>
        <v>3</v>
      </c>
      <c r="G38" s="85">
        <f t="shared" si="20"/>
        <v>2</v>
      </c>
      <c r="H38" s="85">
        <f t="shared" si="21"/>
        <v>8</v>
      </c>
      <c r="I38" s="85">
        <f t="shared" si="22"/>
        <v>2</v>
      </c>
      <c r="J38" s="85">
        <f t="shared" si="23"/>
        <v>3</v>
      </c>
      <c r="K38" s="85">
        <f t="shared" si="24"/>
        <v>2</v>
      </c>
      <c r="L38" s="85">
        <f t="shared" si="25"/>
        <v>2</v>
      </c>
      <c r="M38" s="85">
        <f t="shared" si="26"/>
        <v>2</v>
      </c>
      <c r="N38" s="85">
        <f t="shared" si="27"/>
        <v>2</v>
      </c>
      <c r="O38" s="85">
        <f t="shared" si="28"/>
        <v>2</v>
      </c>
    </row>
    <row r="39" spans="3:15">
      <c r="C39" s="86">
        <f t="shared" si="16"/>
        <v>6</v>
      </c>
      <c r="D39" s="85">
        <f t="shared" si="17"/>
        <v>2</v>
      </c>
      <c r="E39" s="85">
        <f t="shared" si="18"/>
        <v>2</v>
      </c>
      <c r="F39" s="85">
        <f t="shared" si="19"/>
        <v>2</v>
      </c>
      <c r="G39" s="85">
        <f t="shared" si="20"/>
        <v>3</v>
      </c>
      <c r="H39" s="85">
        <f t="shared" si="21"/>
        <v>2</v>
      </c>
      <c r="I39" s="85">
        <f t="shared" si="22"/>
        <v>8</v>
      </c>
      <c r="J39" s="85">
        <f t="shared" si="23"/>
        <v>2</v>
      </c>
      <c r="K39" s="85">
        <f t="shared" si="24"/>
        <v>3</v>
      </c>
      <c r="L39" s="85">
        <f t="shared" si="25"/>
        <v>2</v>
      </c>
      <c r="M39" s="85">
        <f t="shared" si="26"/>
        <v>2</v>
      </c>
      <c r="N39" s="85">
        <f t="shared" si="27"/>
        <v>2</v>
      </c>
      <c r="O39" s="85">
        <f t="shared" si="28"/>
        <v>2</v>
      </c>
    </row>
    <row r="40" spans="3:15">
      <c r="C40" s="86">
        <f t="shared" si="16"/>
        <v>7</v>
      </c>
      <c r="D40" s="85">
        <f t="shared" si="17"/>
        <v>2</v>
      </c>
      <c r="E40" s="85">
        <f t="shared" si="18"/>
        <v>2</v>
      </c>
      <c r="F40" s="85">
        <f t="shared" si="19"/>
        <v>2</v>
      </c>
      <c r="G40" s="85">
        <f t="shared" si="20"/>
        <v>2</v>
      </c>
      <c r="H40" s="85">
        <f t="shared" si="21"/>
        <v>3</v>
      </c>
      <c r="I40" s="85">
        <f t="shared" si="22"/>
        <v>2</v>
      </c>
      <c r="J40" s="85">
        <f t="shared" si="23"/>
        <v>8</v>
      </c>
      <c r="K40" s="85">
        <f t="shared" si="24"/>
        <v>2</v>
      </c>
      <c r="L40" s="85">
        <f t="shared" si="25"/>
        <v>3</v>
      </c>
      <c r="M40" s="85">
        <f t="shared" si="26"/>
        <v>2</v>
      </c>
      <c r="N40" s="85">
        <f t="shared" si="27"/>
        <v>2</v>
      </c>
      <c r="O40" s="85">
        <f t="shared" si="28"/>
        <v>2</v>
      </c>
    </row>
    <row r="41" spans="3:15">
      <c r="C41" s="86">
        <f t="shared" si="16"/>
        <v>8</v>
      </c>
      <c r="D41" s="85">
        <f t="shared" si="17"/>
        <v>2</v>
      </c>
      <c r="E41" s="85">
        <f t="shared" si="18"/>
        <v>2</v>
      </c>
      <c r="F41" s="85">
        <f t="shared" si="19"/>
        <v>2</v>
      </c>
      <c r="G41" s="85">
        <f t="shared" si="20"/>
        <v>2</v>
      </c>
      <c r="H41" s="85">
        <f t="shared" si="21"/>
        <v>2</v>
      </c>
      <c r="I41" s="85">
        <f t="shared" si="22"/>
        <v>3</v>
      </c>
      <c r="J41" s="85">
        <f t="shared" si="23"/>
        <v>2</v>
      </c>
      <c r="K41" s="85">
        <f t="shared" si="24"/>
        <v>8</v>
      </c>
      <c r="L41" s="85">
        <f t="shared" si="25"/>
        <v>2</v>
      </c>
      <c r="M41" s="85">
        <f t="shared" si="26"/>
        <v>3</v>
      </c>
      <c r="N41" s="85">
        <f t="shared" si="27"/>
        <v>2</v>
      </c>
      <c r="O41" s="85">
        <f t="shared" si="28"/>
        <v>2</v>
      </c>
    </row>
    <row r="42" spans="3:15">
      <c r="C42" s="86">
        <f t="shared" si="16"/>
        <v>9</v>
      </c>
      <c r="D42" s="85">
        <f t="shared" si="17"/>
        <v>2</v>
      </c>
      <c r="E42" s="85">
        <f t="shared" si="18"/>
        <v>2</v>
      </c>
      <c r="F42" s="85">
        <f t="shared" si="19"/>
        <v>2</v>
      </c>
      <c r="G42" s="85">
        <f t="shared" si="20"/>
        <v>2</v>
      </c>
      <c r="H42" s="85">
        <f t="shared" si="21"/>
        <v>2</v>
      </c>
      <c r="I42" s="85">
        <f t="shared" si="22"/>
        <v>2</v>
      </c>
      <c r="J42" s="85">
        <f t="shared" si="23"/>
        <v>3</v>
      </c>
      <c r="K42" s="85">
        <f t="shared" si="24"/>
        <v>2</v>
      </c>
      <c r="L42" s="85">
        <f t="shared" si="25"/>
        <v>8</v>
      </c>
      <c r="M42" s="85">
        <f t="shared" si="26"/>
        <v>2</v>
      </c>
      <c r="N42" s="85">
        <f t="shared" si="27"/>
        <v>3</v>
      </c>
      <c r="O42" s="85">
        <f t="shared" si="28"/>
        <v>2</v>
      </c>
    </row>
    <row r="43" spans="3:15">
      <c r="C43" s="86">
        <f t="shared" si="16"/>
        <v>10</v>
      </c>
      <c r="D43" s="85">
        <f t="shared" si="17"/>
        <v>2</v>
      </c>
      <c r="E43" s="85">
        <f t="shared" si="18"/>
        <v>2</v>
      </c>
      <c r="F43" s="85">
        <f t="shared" si="19"/>
        <v>2</v>
      </c>
      <c r="G43" s="85">
        <f t="shared" si="20"/>
        <v>2</v>
      </c>
      <c r="H43" s="85">
        <f t="shared" si="21"/>
        <v>2</v>
      </c>
      <c r="I43" s="85">
        <f t="shared" si="22"/>
        <v>2</v>
      </c>
      <c r="J43" s="85">
        <f t="shared" si="23"/>
        <v>2</v>
      </c>
      <c r="K43" s="85">
        <f t="shared" si="24"/>
        <v>3</v>
      </c>
      <c r="L43" s="85">
        <f t="shared" si="25"/>
        <v>2</v>
      </c>
      <c r="M43" s="85">
        <f t="shared" si="26"/>
        <v>8</v>
      </c>
      <c r="N43" s="85">
        <f t="shared" si="27"/>
        <v>2</v>
      </c>
      <c r="O43" s="85">
        <f t="shared" si="28"/>
        <v>3</v>
      </c>
    </row>
    <row r="44" spans="3:15">
      <c r="C44" s="86">
        <f t="shared" si="16"/>
        <v>11</v>
      </c>
      <c r="D44" s="85">
        <f t="shared" si="17"/>
        <v>3</v>
      </c>
      <c r="E44" s="85">
        <f t="shared" si="18"/>
        <v>2</v>
      </c>
      <c r="F44" s="85">
        <f t="shared" si="19"/>
        <v>2</v>
      </c>
      <c r="G44" s="85">
        <f t="shared" si="20"/>
        <v>2</v>
      </c>
      <c r="H44" s="85">
        <f t="shared" si="21"/>
        <v>2</v>
      </c>
      <c r="I44" s="85">
        <f t="shared" si="22"/>
        <v>2</v>
      </c>
      <c r="J44" s="85">
        <f t="shared" si="23"/>
        <v>2</v>
      </c>
      <c r="K44" s="85">
        <f t="shared" si="24"/>
        <v>2</v>
      </c>
      <c r="L44" s="85">
        <f t="shared" si="25"/>
        <v>3</v>
      </c>
      <c r="M44" s="85">
        <f t="shared" si="26"/>
        <v>2</v>
      </c>
      <c r="N44" s="85">
        <f t="shared" si="27"/>
        <v>8</v>
      </c>
      <c r="O44" s="85">
        <f t="shared" si="28"/>
        <v>2</v>
      </c>
    </row>
    <row r="45" spans="3:15">
      <c r="C45" s="86">
        <f t="shared" si="16"/>
        <v>12</v>
      </c>
      <c r="D45" s="85">
        <f t="shared" si="17"/>
        <v>2</v>
      </c>
      <c r="E45" s="85">
        <f t="shared" si="18"/>
        <v>3</v>
      </c>
      <c r="F45" s="85">
        <f t="shared" si="19"/>
        <v>2</v>
      </c>
      <c r="G45" s="85">
        <f t="shared" si="20"/>
        <v>2</v>
      </c>
      <c r="H45" s="85">
        <f t="shared" si="21"/>
        <v>2</v>
      </c>
      <c r="I45" s="85">
        <f t="shared" si="22"/>
        <v>2</v>
      </c>
      <c r="J45" s="85">
        <f t="shared" si="23"/>
        <v>2</v>
      </c>
      <c r="K45" s="85">
        <f t="shared" si="24"/>
        <v>2</v>
      </c>
      <c r="L45" s="85">
        <f t="shared" si="25"/>
        <v>2</v>
      </c>
      <c r="M45" s="85">
        <f t="shared" si="26"/>
        <v>3</v>
      </c>
      <c r="N45" s="85">
        <f t="shared" si="27"/>
        <v>2</v>
      </c>
      <c r="O45" s="85">
        <f t="shared" si="28"/>
        <v>8</v>
      </c>
    </row>
    <row r="47" spans="3:15">
      <c r="C47" s="32" t="s">
        <v>32</v>
      </c>
    </row>
    <row r="48" spans="3:15">
      <c r="C48" s="87"/>
      <c r="D48" s="88">
        <f>D33</f>
        <v>1</v>
      </c>
      <c r="E48" s="88">
        <f t="shared" ref="E48:O48" si="29">E33</f>
        <v>2</v>
      </c>
      <c r="F48" s="88">
        <f t="shared" si="29"/>
        <v>3</v>
      </c>
      <c r="G48" s="88">
        <f t="shared" si="29"/>
        <v>4</v>
      </c>
      <c r="H48" s="88">
        <f t="shared" si="29"/>
        <v>5</v>
      </c>
      <c r="I48" s="88">
        <f t="shared" si="29"/>
        <v>6</v>
      </c>
      <c r="J48" s="88">
        <f t="shared" si="29"/>
        <v>7</v>
      </c>
      <c r="K48" s="88">
        <f t="shared" si="29"/>
        <v>8</v>
      </c>
      <c r="L48" s="88">
        <f t="shared" si="29"/>
        <v>9</v>
      </c>
      <c r="M48" s="88">
        <f t="shared" si="29"/>
        <v>10</v>
      </c>
      <c r="N48" s="88">
        <f t="shared" si="29"/>
        <v>11</v>
      </c>
      <c r="O48" s="88">
        <f t="shared" si="29"/>
        <v>12</v>
      </c>
    </row>
    <row r="49" spans="3:15">
      <c r="C49" s="88">
        <f>A19</f>
        <v>1</v>
      </c>
      <c r="D49" s="87">
        <f>IF($C$19&lt;&gt;C19,1,0)*IF($C$19="-",0,1)*IF(C19="-",0,1)
+IF($E$19&lt;&gt;E19,1,0)*IF($E$19="-",0,1)*IF(E19="-",0,1)
+IF($G$19&lt;&gt;G19,1,0)*IF($G$19="-",0,1)*IF(G19="-",0,1)
+IF($I$19&lt;&gt;I19,1,0)*IF($I$19="-",0,1)*IF(I19="-",0,1)
+IF($K$19&lt;&gt;K19,1,0)*IF($K$19="-",0,1)*IF(K19="-",0,1)
+IF($M$19&lt;&gt;M19,1,0)*IF($M$19="-",0,1)*IF(M19="-",0,1)
+IF($O$19&lt;&gt;O19,1,0)*IF($O$19="-",0,1)*IF(O19="-",0,1)
+IF($Q$19&lt;&gt;Q19,1,0)*IF($Q$19="-",0,1)*IF(Q19="-",0,1)
+IF($S$19&lt;&gt;S19,1,0)*IF($S$19="-",0,1)*IF(S19="-",0,1)
+IF($U$19&lt;&gt;U19,1,0)*IF($U$19="-",0,1)*IF(U19="-",0,1)
+IF($W$19&lt;&gt;W19,1,0)*IF($W$19="-",0,1)*IF(W19="-",0,1)
+IF($Y$19&lt;&gt;Y19,1,0)*IF($Y$19="-",0,1)*IF(Y19="-",0,1)</f>
        <v>0</v>
      </c>
      <c r="E49" s="87">
        <f>IF($C$20&lt;&gt;C19,1,0)*IF($C$20="-",0,1)*IF(C19="-",0,1)
+IF($E$20&lt;&gt;E19,1,0)*IF($E$20="-",0,1)*IF(E19="-",0,1)
+IF($G$20&lt;&gt;G19,1,0)*IF($G$20="-",0,1)*IF(G19="-",0,1)
+IF($I$20&lt;&gt;I19,1,0)*IF($I$20="-",0,1)*IF(I19="-",0,1)
+IF($K$20&lt;&gt;K19,1,0)*IF($K$20="-",0,1)*IF(K19="-",0,1)
+IF($M$20&lt;&gt;M19,1,0)*IF($M$20="-",0,1)*IF(M19="-",0,1)
+IF($O$20&lt;&gt;O19,1,0)*IF($O$20="-",0,1)*IF(O19="-",0,1)
+IF($Q$20&lt;&gt;Q19,1,0)*IF($Q$20="-",0,1)*IF(Q19="-",0,1)
+IF($S$20&lt;&gt;S19,1,0)*IF($S$20="-",0,1)*IF(S19="-",0,1)
+IF($U$20&lt;&gt;U19,1,0)*IF($U$20="-",0,1)*IF(U19="-",0,1)
+IF($W$20&lt;&gt;W19,1,0)*IF($W$20="-",0,1)*IF(W19="-",0,1)
+IF($Y$20&lt;&gt;Y19,1,0)*IF($Y$20="-",0,1)*IF(Y19="-",0,1)</f>
        <v>3</v>
      </c>
      <c r="F49" s="87">
        <f>IF($C$21&lt;&gt;C19,1,0)*IF($C$21="-",0,1)*IF(C19="-",0,1)
+IF($E$21&lt;&gt;E19,1,0)*IF($E$21="-",0,1)*IF(E19="-",0,1)
+IF($G$21&lt;&gt;G19,1,0)*IF($G$21="-",0,1)*IF(G19="-",0,1)
+IF($I$21&lt;&gt;I19,1,0)*IF($I$21="-",0,1)*IF(I19="-",0,1)
+IF($K$21&lt;&gt;K19,1,0)*IF($K$21="-",0,1)*IF(K19="-",0,1)
+IF($M$21&lt;&gt;M19,1,0)*IF($M$21="-",0,1)*IF(M19="-",0,1)
+IF($O$21&lt;&gt;O19,1,0)*IF($O$21="-",0,1)*IF(O19="-",0,1)
+IF($Q$21&lt;&gt;Q19,1,0)*IF($Q$21="-",0,1)*IF(Q19="-",0,1)
+IF($S$21&lt;&gt;S19,1,0)*IF($S$21="-",0,1)*IF(S19="-",0,1)
+IF($U$21&lt;&gt;U19,1,0)*IF($U$21="-",0,1)*IF(U19="-",0,1)
+IF($W$21&lt;&gt;W19,1,0)*IF($W$21="-",0,1)*IF(W19="-",0,1)
+IF($Y$21&lt;&gt;Y19,1,0)*IF($Y$21="-",0,1)*IF(Y19="-",0,1)</f>
        <v>1</v>
      </c>
      <c r="G49" s="87">
        <f>IF($C$22&lt;&gt;C19,1,0)*IF($C$22="-",0,1)*IF(C19="-",0,1)
+IF($E$22&lt;&gt;E19,1,0)*IF($E$22="-",0,1)*IF(E19="-",0,1)
+IF($G$22&lt;&gt;G19,1,0)*IF($G$22="-",0,1)*IF(G19="-",0,1)
+IF($I$22&lt;&gt;I19,1,0)*IF($I$22="-",0,1)*IF(I19="-",0,1)
+IF($K$22&lt;&gt;K19,1,0)*IF($K$22="-",0,1)*IF(K19="-",0,1)
+IF($M$22&lt;&gt;M19,1,0)*IF($M$22="-",0,1)*IF(M19="-",0,1)
+IF($O$22&lt;&gt;O19,1,0)*IF($O$22="-",0,1)*IF(O19="-",0,1)
+IF($Q$22&lt;&gt;Q19,1,0)*IF($Q$22="-",0,1)*IF(Q19="-",0,1)
+IF($S$22&lt;&gt;S19,1,0)*IF($S$22="-",0,1)*IF(S19="-",0,1)
+IF($U$22&lt;&gt;U19,1,0)*IF($U$22="-",0,1)*IF(U19="-",0,1)
+IF($W$22&lt;&gt;W19,1,0)*IF($W$22="-",0,1)*IF(W19="-",0,1)
+IF($Y$22&lt;&gt;Y19,1,0)*IF($Y$22="-",0,1)*IF(Y19="-",0,1)</f>
        <v>4</v>
      </c>
      <c r="H49" s="87">
        <f>IF($C$23&lt;&gt;C19,1,0)*IF($C$23="-",0,1)*IF(C19="-",0,1)
+IF($E$23&lt;&gt;E19,1,0)*IF($E$23="-",0,1)*IF(E19="-",0,1)
+IF($G$23&lt;&gt;G19,1,0)*IF($G$23="-",0,1)*IF(G19="-",0,1)
+IF($I$23&lt;&gt;I19,1,0)*IF($I$23="-",0,1)*IF(I19="-",0,1)
+IF($K$23&lt;&gt;K19,1,0)*IF($K$23="-",0,1)*IF(K19="-",0,1)
+IF($M$23&lt;&gt;M19,1,0)*IF($M$23="-",0,1)*IF(M19="-",0,1)
+IF($O$23&lt;&gt;O19,1,0)*IF($O$23="-",0,1)*IF(O19="-",0,1)
+IF($Q$23&lt;&gt;Q19,1,0)*IF($Q$23="-",0,1)*IF(Q19="-",0,1)
+IF($S$23&lt;&gt;S19,1,0)*IF($S$23="-",0,1)*IF(S19="-",0,1)
+IF($U$23&lt;&gt;U19,1,0)*IF($U$23="-",0,1)*IF(U19="-",0,1)
+IF($W$23&lt;&gt;W19,1,0)*IF($W$23="-",0,1)*IF(W19="-",0,1)
+IF($Y$23&lt;&gt;Y19,1,0)*IF($Y$23="-",0,1)*IF(Y19="-",0,1)</f>
        <v>3</v>
      </c>
      <c r="I49" s="87">
        <f>IF($C$24&lt;&gt;C19,1,0)*IF($C$24="-",0,1)*IF(C19="-",0,1)
+IF($E$24&lt;&gt;E19,1,0)*IF($E$24="-",0,1)*IF(E19="-",0,1)
+IF($G$24&lt;&gt;G19,1,0)*IF($G$24="-",0,1)*IF(G19="-",0,1)
+IF($I$24&lt;&gt;I19,1,0)*IF($I$24="-",0,1)*IF(I19="-",0,1)
+IF($K$24&lt;&gt;K19,1,0)*IF($K$24="-",0,1)*IF(K19="-",0,1)
+IF($M$24&lt;&gt;M19,1,0)*IF($M$24="-",0,1)*IF(M19="-",0,1)
+IF($O$24&lt;&gt;O19,1,0)*IF($O$24="-",0,1)*IF(O19="-",0,1)
+IF($Q$24&lt;&gt;Q19,1,0)*IF($Q$24="-",0,1)*IF(Q19="-",0,1)
+IF($S$24&lt;&gt;S19,1,0)*IF($S$24="-",0,1)*IF(S19="-",0,1)
+IF($U$24&lt;&gt;U19,1,0)*IF($U$24="-",0,1)*IF(U19="-",0,1)
+IF($W$24&lt;&gt;W19,1,0)*IF($W$24="-",0,1)*IF(W19="-",0,1)
+IF($Y$24&lt;&gt;Y19,1,0)*IF($Y$24="-",0,1)*IF(Y19="-",0,1)</f>
        <v>3</v>
      </c>
      <c r="J49" s="87">
        <f>IF($C$25&lt;&gt;C19,1,0)*IF($C$25="-",0,1)*IF(C19="-",0,1)
+IF($E$25&lt;&gt;E19,1,0)*IF($E$25="-",0,1)*IF(E19="-",0,1)
+IF($G$25&lt;&gt;G19,1,0)*IF($G$25="-",0,1)*IF(G19="-",0,1)
+IF($I$25&lt;&gt;I19,1,0)*IF($I$25="-",0,1)*IF(I19="-",0,1)
+IF($K$25&lt;&gt;K19,1,0)*IF($K$25="-",0,1)*IF(K19="-",0,1)
+IF($M$25&lt;&gt;M19,1,0)*IF($M$25="-",0,1)*IF(M19="-",0,1)
+IF($O$25&lt;&gt;O19,1,0)*IF($O$25="-",0,1)*IF(O19="-",0,1)
+IF($Q$25&lt;&gt;Q19,1,0)*IF($Q$25="-",0,1)*IF(Q19="-",0,1)
+IF($S$25&lt;&gt;S19,1,0)*IF($S$25="-",0,1)*IF(S19="-",0,1)
+IF($U$25&lt;&gt;U19,1,0)*IF($U$25="-",0,1)*IF(U19="-",0,1)
+IF($W$25&lt;&gt;W19,1,0)*IF($W$25="-",0,1)*IF(W19="-",0,1)
+IF($Y$25&lt;&gt;Y19,1,0)*IF($Y$25="-",0,1)*IF(Y19="-",0,1)</f>
        <v>4</v>
      </c>
      <c r="K49" s="87">
        <f>IF($C$26&lt;&gt;C19,1,0)*IF($C$26="-",0,1)*IF(C19="-",0,1)
+IF($E$26&lt;&gt;E19,1,0)*IF($E$26="-",0,1)*IF(E19="-",0,1)
+IF($G$26&lt;&gt;G19,1,0)*IF($G$26="-",0,1)*IF(G19="-",0,1)
+IF($I$26&lt;&gt;I19,1,0)*IF($I$26="-",0,1)*IF(I19="-",0,1)
+IF($K$26&lt;&gt;K19,1,0)*IF($K$26="-",0,1)*IF(K19="-",0,1)
+IF($M$26&lt;&gt;M19,1,0)*IF($M$26="-",0,1)*IF(M19="-",0,1)
+IF($O$26&lt;&gt;O19,1,0)*IF($O$26="-",0,1)*IF(O19="-",0,1)
+IF($Q$26&lt;&gt;Q19,1,0)*IF($Q$26="-",0,1)*IF(Q19="-",0,1)
+IF($S$26&lt;&gt;S19,1,0)*IF($S$26="-",0,1)*IF(S19="-",0,1)
+IF($U$26&lt;&gt;U19,1,0)*IF($U$26="-",0,1)*IF(U19="-",0,1)
+IF($W$26&lt;&gt;W19,1,0)*IF($W$26="-",0,1)*IF(W19="-",0,1)
+IF($Y$26&lt;&gt;Y19,1,0)*IF($Y$26="-",0,1)*IF(Y19="-",0,1)</f>
        <v>3</v>
      </c>
      <c r="L49" s="87">
        <f>IF($C$27&lt;&gt;C19,1,0)*IF($C$27="-",0,1)*IF(C19="-",0,1)
+IF($E$27&lt;&gt;E19,1,0)*IF($E$27="-",0,1)*IF(E19="-",0,1)
+IF($G$27&lt;&gt;G19,1,0)*IF($G$27="-",0,1)*IF(G19="-",0,1)
+IF($I$27&lt;&gt;I19,1,0)*IF($I$27="-",0,1)*IF(I19="-",0,1)
+IF($K$27&lt;&gt;K19,1,0)*IF($K$27="-",0,1)*IF(K19="-",0,1)
+IF($M$27&lt;&gt;M19,1,0)*IF($M$27="-",0,1)*IF(M19="-",0,1)
+IF($O$27&lt;&gt;O19,1,0)*IF($O$27="-",0,1)*IF(O19="-",0,1)
+IF($Q$27&lt;&gt;Q19,1,0)*IF($Q$27="-",0,1)*IF(Q19="-",0,1)
+IF($S$27&lt;&gt;S19,1,0)*IF($S$27="-",0,1)*IF(S19="-",0,1)
+IF($U$27&lt;&gt;U19,1,0)*IF($U$27="-",0,1)*IF(U19="-",0,1)
+IF($W$27&lt;&gt;W19,1,0)*IF($W$27="-",0,1)*IF(W19="-",0,1)
+IF($Y$27&lt;&gt;Y19,1,0)*IF($Y$27="-",0,1)*IF(Y19="-",0,1)</f>
        <v>3</v>
      </c>
      <c r="M49" s="87">
        <f>IF($C$28&lt;&gt;C19,1,0)*IF($C$28="-",0,1)*IF(C19="-",0,1)
+IF($E$28&lt;&gt;E19,1,0)*IF($E$28="-",0,1)*IF(E19="-",0,1)
+IF($G$28&lt;&gt;G19,1,0)*IF($G$28="-",0,1)*IF(G19="-",0,1)
+IF($I$28&lt;&gt;I19,1,0)*IF($I$28="-",0,1)*IF(I19="-",0,1)
+IF($K$28&lt;&gt;K19,1,0)*IF($K$28="-",0,1)*IF(K19="-",0,1)
+IF($M$28&lt;&gt;M19,1,0)*IF($M$28="-",0,1)*IF(M19="-",0,1)
+IF($O$28&lt;&gt;O19,1,0)*IF($O$28="-",0,1)*IF(O19="-",0,1)
+IF($Q$28&lt;&gt;Q19,1,0)*IF($Q$28="-",0,1)*IF(Q19="-",0,1)
+IF($S$28&lt;&gt;S19,1,0)*IF($S$28="-",0,1)*IF(S19="-",0,1)
+IF($U$28&lt;&gt;U19,1,0)*IF($U$28="-",0,1)*IF(U19="-",0,1)
+IF($W$28&lt;&gt;W19,1,0)*IF($W$28="-",0,1)*IF(W19="-",0,1)
+IF($Y$28&lt;&gt;Y19,1,0)*IF($Y$28="-",0,1)*IF(Y19="-",0,1)</f>
        <v>4</v>
      </c>
      <c r="N49" s="87">
        <f>IF($C$29&lt;&gt;C19,1,0)*IF($C$29="-",0,1)*IF(C19="-",0,1)
+IF($E$29&lt;&gt;E19,1,0)*IF($E$29="-",0,1)*IF(E19="-",0,1)
+IF($G$29&lt;&gt;G19,1,0)*IF($G$29="-",0,1)*IF(G19="-",0,1)
+IF($I$29&lt;&gt;I19,1,0)*IF($I$29="-",0,1)*IF(I19="-",0,1)
+IF($K$29&lt;&gt;K19,1,0)*IF($K$29="-",0,1)*IF(K19="-",0,1)
+IF($M$29&lt;&gt;M19,1,0)*IF($M$29="-",0,1)*IF(M19="-",0,1)
+IF($O$29&lt;&gt;O19,1,0)*IF($O$29="-",0,1)*IF(O19="-",0,1)
+IF($Q$29&lt;&gt;Q19,1,0)*IF($Q$29="-",0,1)*IF(Q19="-",0,1)
+IF($S$29&lt;&gt;S19,1,0)*IF($S$29="-",0,1)*IF(S19="-",0,1)
+IF($U$29&lt;&gt;U19,1,0)*IF($U$29="-",0,1)*IF(U19="-",0,1)
+IF($W$29&lt;&gt;W19,1,0)*IF($W$29="-",0,1)*IF(W19="-",0,1)
+IF($Y$29&lt;&gt;Y19,1,0)*IF($Y$29="-",0,1)*IF(Y19="-",0,1)</f>
        <v>1</v>
      </c>
      <c r="O49" s="87">
        <f>IF($C$30&lt;&gt;C19,1,0)*IF($C$30="-",0,1)*IF(C19="-",0,1)
+IF($E$30&lt;&gt;E19,1,0)*IF($E$30="-",0,1)*IF(E19="-",0,1)
+IF($G$30&lt;&gt;G19,1,0)*IF($G$30="-",0,1)*IF(G19="-",0,1)
+IF($I$30&lt;&gt;I19,1,0)*IF($I$30="-",0,1)*IF(I19="-",0,1)
+IF($K$30&lt;&gt;K19,1,0)*IF($K$30="-",0,1)*IF(K19="-",0,1)
+IF($M$30&lt;&gt;M19,1,0)*IF($M$30="-",0,1)*IF(M19="-",0,1)
+IF($O$30&lt;&gt;O19,1,0)*IF($O$30="-",0,1)*IF(O19="-",0,1)
+IF($Q$30&lt;&gt;Q19,1,0)*IF($Q$30="-",0,1)*IF(Q19="-",0,1)
+IF($S$30&lt;&gt;S19,1,0)*IF($S$30="-",0,1)*IF(S19="-",0,1)
+IF($U$30&lt;&gt;U19,1,0)*IF($U$30="-",0,1)*IF(U19="-",0,1)
+IF($W$30&lt;&gt;W19,1,0)*IF($W$30="-",0,1)*IF(W19="-",0,1)
+IF($Y$30&lt;&gt;Y19,1,0)*IF($Y$30="-",0,1)*IF(Y19="-",0,1)</f>
        <v>3</v>
      </c>
    </row>
    <row r="50" spans="3:15">
      <c r="C50" s="88">
        <f t="shared" ref="C50:C60" si="30">A20</f>
        <v>2</v>
      </c>
      <c r="D50" s="87">
        <f t="shared" ref="D50:D60" si="31">IF($C$19&lt;&gt;C20,1,0)*IF($C$19="-",0,1)*IF(C20="-",0,1)
+IF($E$19&lt;&gt;E20,1,0)*IF($E$19="-",0,1)*IF(E20="-",0,1)
+IF($G$19&lt;&gt;G20,1,0)*IF($G$19="-",0,1)*IF(G20="-",0,1)
+IF($I$19&lt;&gt;I20,1,0)*IF($I$19="-",0,1)*IF(I20="-",0,1)
+IF($K$19&lt;&gt;K20,1,0)*IF($K$19="-",0,1)*IF(K20="-",0,1)
+IF($M$19&lt;&gt;M20,1,0)*IF($M$19="-",0,1)*IF(M20="-",0,1)
+IF($O$19&lt;&gt;O20,1,0)*IF($O$19="-",0,1)*IF(O20="-",0,1)
+IF($Q$19&lt;&gt;Q20,1,0)*IF($Q$19="-",0,1)*IF(Q20="-",0,1)
+IF($S$19&lt;&gt;S20,1,0)*IF($S$19="-",0,1)*IF(S20="-",0,1)
+IF($U$19&lt;&gt;U20,1,0)*IF($U$19="-",0,1)*IF(U20="-",0,1)
+IF($W$19&lt;&gt;W20,1,0)*IF($W$19="-",0,1)*IF(W20="-",0,1)
+IF($Y$19&lt;&gt;Y20,1,0)*IF($Y$19="-",0,1)*IF(Y20="-",0,1)</f>
        <v>3</v>
      </c>
      <c r="E50" s="87">
        <f t="shared" ref="E50:E60" si="32">IF($C$20&lt;&gt;C20,1,0)*IF($C$20="-",0,1)*IF(C20="-",0,1)
+IF($E$20&lt;&gt;E20,1,0)*IF($E$20="-",0,1)*IF(E20="-",0,1)
+IF($G$20&lt;&gt;G20,1,0)*IF($G$20="-",0,1)*IF(G20="-",0,1)
+IF($I$20&lt;&gt;I20,1,0)*IF($I$20="-",0,1)*IF(I20="-",0,1)
+IF($K$20&lt;&gt;K20,1,0)*IF($K$20="-",0,1)*IF(K20="-",0,1)
+IF($M$20&lt;&gt;M20,1,0)*IF($M$20="-",0,1)*IF(M20="-",0,1)
+IF($O$20&lt;&gt;O20,1,0)*IF($O$20="-",0,1)*IF(O20="-",0,1)
+IF($Q$20&lt;&gt;Q20,1,0)*IF($Q$20="-",0,1)*IF(Q20="-",0,1)
+IF($S$20&lt;&gt;S20,1,0)*IF($S$20="-",0,1)*IF(S20="-",0,1)
+IF($U$20&lt;&gt;U20,1,0)*IF($U$20="-",0,1)*IF(U20="-",0,1)
+IF($W$20&lt;&gt;W20,1,0)*IF($W$20="-",0,1)*IF(W20="-",0,1)
+IF($Y$20&lt;&gt;Y20,1,0)*IF($Y$20="-",0,1)*IF(Y20="-",0,1)</f>
        <v>0</v>
      </c>
      <c r="F50" s="87">
        <f t="shared" ref="F50:F60" si="33">IF($C$21&lt;&gt;C20,1,0)*IF($C$21="-",0,1)*IF(C20="-",0,1)
+IF($E$21&lt;&gt;E20,1,0)*IF($E$21="-",0,1)*IF(E20="-",0,1)
+IF($G$21&lt;&gt;G20,1,0)*IF($G$21="-",0,1)*IF(G20="-",0,1)
+IF($I$21&lt;&gt;I20,1,0)*IF($I$21="-",0,1)*IF(I20="-",0,1)
+IF($K$21&lt;&gt;K20,1,0)*IF($K$21="-",0,1)*IF(K20="-",0,1)
+IF($M$21&lt;&gt;M20,1,0)*IF($M$21="-",0,1)*IF(M20="-",0,1)
+IF($O$21&lt;&gt;O20,1,0)*IF($O$21="-",0,1)*IF(O20="-",0,1)
+IF($Q$21&lt;&gt;Q20,1,0)*IF($Q$21="-",0,1)*IF(Q20="-",0,1)
+IF($S$21&lt;&gt;S20,1,0)*IF($S$21="-",0,1)*IF(S20="-",0,1)
+IF($U$21&lt;&gt;U20,1,0)*IF($U$21="-",0,1)*IF(U20="-",0,1)
+IF($W$21&lt;&gt;W20,1,0)*IF($W$21="-",0,1)*IF(W20="-",0,1)
+IF($Y$21&lt;&gt;Y20,1,0)*IF($Y$21="-",0,1)*IF(Y20="-",0,1)</f>
        <v>3</v>
      </c>
      <c r="G50" s="87">
        <f t="shared" ref="G50:G60" si="34">IF($C$22&lt;&gt;C20,1,0)*IF($C$22="-",0,1)*IF(C20="-",0,1)
+IF($E$22&lt;&gt;E20,1,0)*IF($E$22="-",0,1)*IF(E20="-",0,1)
+IF($G$22&lt;&gt;G20,1,0)*IF($G$22="-",0,1)*IF(G20="-",0,1)
+IF($I$22&lt;&gt;I20,1,0)*IF($I$22="-",0,1)*IF(I20="-",0,1)
+IF($K$22&lt;&gt;K20,1,0)*IF($K$22="-",0,1)*IF(K20="-",0,1)
+IF($M$22&lt;&gt;M20,1,0)*IF($M$22="-",0,1)*IF(M20="-",0,1)
+IF($O$22&lt;&gt;O20,1,0)*IF($O$22="-",0,1)*IF(O20="-",0,1)
+IF($Q$22&lt;&gt;Q20,1,0)*IF($Q$22="-",0,1)*IF(Q20="-",0,1)
+IF($S$22&lt;&gt;S20,1,0)*IF($S$22="-",0,1)*IF(S20="-",0,1)
+IF($U$22&lt;&gt;U20,1,0)*IF($U$22="-",0,1)*IF(U20="-",0,1)
+IF($W$22&lt;&gt;W20,1,0)*IF($W$22="-",0,1)*IF(W20="-",0,1)
+IF($Y$22&lt;&gt;Y20,1,0)*IF($Y$22="-",0,1)*IF(Y20="-",0,1)</f>
        <v>1</v>
      </c>
      <c r="H50" s="87">
        <f t="shared" ref="H50:H60" si="35">IF($C$23&lt;&gt;C20,1,0)*IF($C$23="-",0,1)*IF(C20="-",0,1)
+IF($E$23&lt;&gt;E20,1,0)*IF($E$23="-",0,1)*IF(E20="-",0,1)
+IF($G$23&lt;&gt;G20,1,0)*IF($G$23="-",0,1)*IF(G20="-",0,1)
+IF($I$23&lt;&gt;I20,1,0)*IF($I$23="-",0,1)*IF(I20="-",0,1)
+IF($K$23&lt;&gt;K20,1,0)*IF($K$23="-",0,1)*IF(K20="-",0,1)
+IF($M$23&lt;&gt;M20,1,0)*IF($M$23="-",0,1)*IF(M20="-",0,1)
+IF($O$23&lt;&gt;O20,1,0)*IF($O$23="-",0,1)*IF(O20="-",0,1)
+IF($Q$23&lt;&gt;Q20,1,0)*IF($Q$23="-",0,1)*IF(Q20="-",0,1)
+IF($S$23&lt;&gt;S20,1,0)*IF($S$23="-",0,1)*IF(S20="-",0,1)
+IF($U$23&lt;&gt;U20,1,0)*IF($U$23="-",0,1)*IF(U20="-",0,1)
+IF($W$23&lt;&gt;W20,1,0)*IF($W$23="-",0,1)*IF(W20="-",0,1)
+IF($Y$23&lt;&gt;Y20,1,0)*IF($Y$23="-",0,1)*IF(Y20="-",0,1)</f>
        <v>4</v>
      </c>
      <c r="I50" s="87">
        <f t="shared" ref="I50:I60" si="36">IF($C$24&lt;&gt;C20,1,0)*IF($C$24="-",0,1)*IF(C20="-",0,1)
+IF($E$24&lt;&gt;E20,1,0)*IF($E$24="-",0,1)*IF(E20="-",0,1)
+IF($G$24&lt;&gt;G20,1,0)*IF($G$24="-",0,1)*IF(G20="-",0,1)
+IF($I$24&lt;&gt;I20,1,0)*IF($I$24="-",0,1)*IF(I20="-",0,1)
+IF($K$24&lt;&gt;K20,1,0)*IF($K$24="-",0,1)*IF(K20="-",0,1)
+IF($M$24&lt;&gt;M20,1,0)*IF($M$24="-",0,1)*IF(M20="-",0,1)
+IF($O$24&lt;&gt;O20,1,0)*IF($O$24="-",0,1)*IF(O20="-",0,1)
+IF($Q$24&lt;&gt;Q20,1,0)*IF($Q$24="-",0,1)*IF(Q20="-",0,1)
+IF($S$24&lt;&gt;S20,1,0)*IF($S$24="-",0,1)*IF(S20="-",0,1)
+IF($U$24&lt;&gt;U20,1,0)*IF($U$24="-",0,1)*IF(U20="-",0,1)
+IF($W$24&lt;&gt;W20,1,0)*IF($W$24="-",0,1)*IF(W20="-",0,1)
+IF($Y$24&lt;&gt;Y20,1,0)*IF($Y$24="-",0,1)*IF(Y20="-",0,1)</f>
        <v>3</v>
      </c>
      <c r="J50" s="87">
        <f t="shared" ref="J50:J60" si="37">IF($C$25&lt;&gt;C20,1,0)*IF($C$25="-",0,1)*IF(C20="-",0,1)
+IF($E$25&lt;&gt;E20,1,0)*IF($E$25="-",0,1)*IF(E20="-",0,1)
+IF($G$25&lt;&gt;G20,1,0)*IF($G$25="-",0,1)*IF(G20="-",0,1)
+IF($I$25&lt;&gt;I20,1,0)*IF($I$25="-",0,1)*IF(I20="-",0,1)
+IF($K$25&lt;&gt;K20,1,0)*IF($K$25="-",0,1)*IF(K20="-",0,1)
+IF($M$25&lt;&gt;M20,1,0)*IF($M$25="-",0,1)*IF(M20="-",0,1)
+IF($O$25&lt;&gt;O20,1,0)*IF($O$25="-",0,1)*IF(O20="-",0,1)
+IF($Q$25&lt;&gt;Q20,1,0)*IF($Q$25="-",0,1)*IF(Q20="-",0,1)
+IF($S$25&lt;&gt;S20,1,0)*IF($S$25="-",0,1)*IF(S20="-",0,1)
+IF($U$25&lt;&gt;U20,1,0)*IF($U$25="-",0,1)*IF(U20="-",0,1)
+IF($W$25&lt;&gt;W20,1,0)*IF($W$25="-",0,1)*IF(W20="-",0,1)
+IF($Y$25&lt;&gt;Y20,1,0)*IF($Y$25="-",0,1)*IF(Y20="-",0,1)</f>
        <v>3</v>
      </c>
      <c r="K50" s="87">
        <f t="shared" ref="K50:K60" si="38">IF($C$26&lt;&gt;C20,1,0)*IF($C$26="-",0,1)*IF(C20="-",0,1)
+IF($E$26&lt;&gt;E20,1,0)*IF($E$26="-",0,1)*IF(E20="-",0,1)
+IF($G$26&lt;&gt;G20,1,0)*IF($G$26="-",0,1)*IF(G20="-",0,1)
+IF($I$26&lt;&gt;I20,1,0)*IF($I$26="-",0,1)*IF(I20="-",0,1)
+IF($K$26&lt;&gt;K20,1,0)*IF($K$26="-",0,1)*IF(K20="-",0,1)
+IF($M$26&lt;&gt;M20,1,0)*IF($M$26="-",0,1)*IF(M20="-",0,1)
+IF($O$26&lt;&gt;O20,1,0)*IF($O$26="-",0,1)*IF(O20="-",0,1)
+IF($Q$26&lt;&gt;Q20,1,0)*IF($Q$26="-",0,1)*IF(Q20="-",0,1)
+IF($S$26&lt;&gt;S20,1,0)*IF($S$26="-",0,1)*IF(S20="-",0,1)
+IF($U$26&lt;&gt;U20,1,0)*IF($U$26="-",0,1)*IF(U20="-",0,1)
+IF($W$26&lt;&gt;W20,1,0)*IF($W$26="-",0,1)*IF(W20="-",0,1)
+IF($Y$26&lt;&gt;Y20,1,0)*IF($Y$26="-",0,1)*IF(Y20="-",0,1)</f>
        <v>4</v>
      </c>
      <c r="L50" s="87">
        <f t="shared" ref="L50:L60" si="39">IF($C$27&lt;&gt;C20,1,0)*IF($C$27="-",0,1)*IF(C20="-",0,1)
+IF($E$27&lt;&gt;E20,1,0)*IF($E$27="-",0,1)*IF(E20="-",0,1)
+IF($G$27&lt;&gt;G20,1,0)*IF($G$27="-",0,1)*IF(G20="-",0,1)
+IF($I$27&lt;&gt;I20,1,0)*IF($I$27="-",0,1)*IF(I20="-",0,1)
+IF($K$27&lt;&gt;K20,1,0)*IF($K$27="-",0,1)*IF(K20="-",0,1)
+IF($M$27&lt;&gt;M20,1,0)*IF($M$27="-",0,1)*IF(M20="-",0,1)
+IF($O$27&lt;&gt;O20,1,0)*IF($O$27="-",0,1)*IF(O20="-",0,1)
+IF($Q$27&lt;&gt;Q20,1,0)*IF($Q$27="-",0,1)*IF(Q20="-",0,1)
+IF($S$27&lt;&gt;S20,1,0)*IF($S$27="-",0,1)*IF(S20="-",0,1)
+IF($U$27&lt;&gt;U20,1,0)*IF($U$27="-",0,1)*IF(U20="-",0,1)
+IF($W$27&lt;&gt;W20,1,0)*IF($W$27="-",0,1)*IF(W20="-",0,1)
+IF($Y$27&lt;&gt;Y20,1,0)*IF($Y$27="-",0,1)*IF(Y20="-",0,1)</f>
        <v>3</v>
      </c>
      <c r="M50" s="87">
        <f t="shared" ref="M50:M60" si="40">IF($C$28&lt;&gt;C20,1,0)*IF($C$28="-",0,1)*IF(C20="-",0,1)
+IF($E$28&lt;&gt;E20,1,0)*IF($E$28="-",0,1)*IF(E20="-",0,1)
+IF($G$28&lt;&gt;G20,1,0)*IF($G$28="-",0,1)*IF(G20="-",0,1)
+IF($I$28&lt;&gt;I20,1,0)*IF($I$28="-",0,1)*IF(I20="-",0,1)
+IF($K$28&lt;&gt;K20,1,0)*IF($K$28="-",0,1)*IF(K20="-",0,1)
+IF($M$28&lt;&gt;M20,1,0)*IF($M$28="-",0,1)*IF(M20="-",0,1)
+IF($O$28&lt;&gt;O20,1,0)*IF($O$28="-",0,1)*IF(O20="-",0,1)
+IF($Q$28&lt;&gt;Q20,1,0)*IF($Q$28="-",0,1)*IF(Q20="-",0,1)
+IF($S$28&lt;&gt;S20,1,0)*IF($S$28="-",0,1)*IF(S20="-",0,1)
+IF($U$28&lt;&gt;U20,1,0)*IF($U$28="-",0,1)*IF(U20="-",0,1)
+IF($W$28&lt;&gt;W20,1,0)*IF($W$28="-",0,1)*IF(W20="-",0,1)
+IF($Y$28&lt;&gt;Y20,1,0)*IF($Y$28="-",0,1)*IF(Y20="-",0,1)</f>
        <v>3</v>
      </c>
      <c r="N50" s="87">
        <f t="shared" ref="N50:N60" si="41">IF($C$29&lt;&gt;C20,1,0)*IF($C$29="-",0,1)*IF(C20="-",0,1)
+IF($E$29&lt;&gt;E20,1,0)*IF($E$29="-",0,1)*IF(E20="-",0,1)
+IF($G$29&lt;&gt;G20,1,0)*IF($G$29="-",0,1)*IF(G20="-",0,1)
+IF($I$29&lt;&gt;I20,1,0)*IF($I$29="-",0,1)*IF(I20="-",0,1)
+IF($K$29&lt;&gt;K20,1,0)*IF($K$29="-",0,1)*IF(K20="-",0,1)
+IF($M$29&lt;&gt;M20,1,0)*IF($M$29="-",0,1)*IF(M20="-",0,1)
+IF($O$29&lt;&gt;O20,1,0)*IF($O$29="-",0,1)*IF(O20="-",0,1)
+IF($Q$29&lt;&gt;Q20,1,0)*IF($Q$29="-",0,1)*IF(Q20="-",0,1)
+IF($S$29&lt;&gt;S20,1,0)*IF($S$29="-",0,1)*IF(S20="-",0,1)
+IF($U$29&lt;&gt;U20,1,0)*IF($U$29="-",0,1)*IF(U20="-",0,1)
+IF($W$29&lt;&gt;W20,1,0)*IF($W$29="-",0,1)*IF(W20="-",0,1)
+IF($Y$29&lt;&gt;Y20,1,0)*IF($Y$29="-",0,1)*IF(Y20="-",0,1)</f>
        <v>4</v>
      </c>
      <c r="O50" s="87">
        <f t="shared" ref="O50:O60" si="42">IF($C$30&lt;&gt;C20,1,0)*IF($C$30="-",0,1)*IF(C20="-",0,1)
+IF($E$30&lt;&gt;E20,1,0)*IF($E$30="-",0,1)*IF(E20="-",0,1)
+IF($G$30&lt;&gt;G20,1,0)*IF($G$30="-",0,1)*IF(G20="-",0,1)
+IF($I$30&lt;&gt;I20,1,0)*IF($I$30="-",0,1)*IF(I20="-",0,1)
+IF($K$30&lt;&gt;K20,1,0)*IF($K$30="-",0,1)*IF(K20="-",0,1)
+IF($M$30&lt;&gt;M20,1,0)*IF($M$30="-",0,1)*IF(M20="-",0,1)
+IF($O$30&lt;&gt;O20,1,0)*IF($O$30="-",0,1)*IF(O20="-",0,1)
+IF($Q$30&lt;&gt;Q20,1,0)*IF($Q$30="-",0,1)*IF(Q20="-",0,1)
+IF($S$30&lt;&gt;S20,1,0)*IF($S$30="-",0,1)*IF(S20="-",0,1)
+IF($U$30&lt;&gt;U20,1,0)*IF($U$30="-",0,1)*IF(U20="-",0,1)
+IF($W$30&lt;&gt;W20,1,0)*IF($W$30="-",0,1)*IF(W20="-",0,1)
+IF($Y$30&lt;&gt;Y20,1,0)*IF($Y$30="-",0,1)*IF(Y20="-",0,1)</f>
        <v>1</v>
      </c>
    </row>
    <row r="51" spans="3:15">
      <c r="C51" s="88">
        <f t="shared" si="30"/>
        <v>3</v>
      </c>
      <c r="D51" s="87">
        <f t="shared" si="31"/>
        <v>1</v>
      </c>
      <c r="E51" s="87">
        <f t="shared" si="32"/>
        <v>3</v>
      </c>
      <c r="F51" s="87">
        <f t="shared" si="33"/>
        <v>0</v>
      </c>
      <c r="G51" s="87">
        <f t="shared" si="34"/>
        <v>3</v>
      </c>
      <c r="H51" s="87">
        <f t="shared" si="35"/>
        <v>1</v>
      </c>
      <c r="I51" s="87">
        <f t="shared" si="36"/>
        <v>4</v>
      </c>
      <c r="J51" s="87">
        <f t="shared" si="37"/>
        <v>3</v>
      </c>
      <c r="K51" s="87">
        <f t="shared" si="38"/>
        <v>3</v>
      </c>
      <c r="L51" s="87">
        <f t="shared" si="39"/>
        <v>4</v>
      </c>
      <c r="M51" s="87">
        <f t="shared" si="40"/>
        <v>3</v>
      </c>
      <c r="N51" s="87">
        <f t="shared" si="41"/>
        <v>3</v>
      </c>
      <c r="O51" s="87">
        <f t="shared" si="42"/>
        <v>4</v>
      </c>
    </row>
    <row r="52" spans="3:15">
      <c r="C52" s="88">
        <f t="shared" si="30"/>
        <v>4</v>
      </c>
      <c r="D52" s="87">
        <f t="shared" si="31"/>
        <v>4</v>
      </c>
      <c r="E52" s="87">
        <f t="shared" si="32"/>
        <v>1</v>
      </c>
      <c r="F52" s="87">
        <f t="shared" si="33"/>
        <v>3</v>
      </c>
      <c r="G52" s="87">
        <f t="shared" si="34"/>
        <v>0</v>
      </c>
      <c r="H52" s="87">
        <f t="shared" si="35"/>
        <v>3</v>
      </c>
      <c r="I52" s="87">
        <f t="shared" si="36"/>
        <v>1</v>
      </c>
      <c r="J52" s="87">
        <f t="shared" si="37"/>
        <v>4</v>
      </c>
      <c r="K52" s="87">
        <f t="shared" si="38"/>
        <v>3</v>
      </c>
      <c r="L52" s="87">
        <f t="shared" si="39"/>
        <v>3</v>
      </c>
      <c r="M52" s="87">
        <f t="shared" si="40"/>
        <v>4</v>
      </c>
      <c r="N52" s="87">
        <f t="shared" si="41"/>
        <v>3</v>
      </c>
      <c r="O52" s="87">
        <f t="shared" si="42"/>
        <v>3</v>
      </c>
    </row>
    <row r="53" spans="3:15">
      <c r="C53" s="88">
        <f t="shared" si="30"/>
        <v>5</v>
      </c>
      <c r="D53" s="87">
        <f t="shared" si="31"/>
        <v>3</v>
      </c>
      <c r="E53" s="87">
        <f t="shared" si="32"/>
        <v>4</v>
      </c>
      <c r="F53" s="87">
        <f t="shared" si="33"/>
        <v>1</v>
      </c>
      <c r="G53" s="87">
        <f t="shared" si="34"/>
        <v>3</v>
      </c>
      <c r="H53" s="87">
        <f t="shared" si="35"/>
        <v>0</v>
      </c>
      <c r="I53" s="87">
        <f t="shared" si="36"/>
        <v>3</v>
      </c>
      <c r="J53" s="87">
        <f t="shared" si="37"/>
        <v>1</v>
      </c>
      <c r="K53" s="87">
        <f t="shared" si="38"/>
        <v>4</v>
      </c>
      <c r="L53" s="87">
        <f t="shared" si="39"/>
        <v>3</v>
      </c>
      <c r="M53" s="87">
        <f t="shared" si="40"/>
        <v>3</v>
      </c>
      <c r="N53" s="87">
        <f t="shared" si="41"/>
        <v>4</v>
      </c>
      <c r="O53" s="87">
        <f t="shared" si="42"/>
        <v>3</v>
      </c>
    </row>
    <row r="54" spans="3:15">
      <c r="C54" s="88">
        <f t="shared" si="30"/>
        <v>6</v>
      </c>
      <c r="D54" s="87">
        <f t="shared" si="31"/>
        <v>3</v>
      </c>
      <c r="E54" s="87">
        <f t="shared" si="32"/>
        <v>3</v>
      </c>
      <c r="F54" s="87">
        <f t="shared" si="33"/>
        <v>4</v>
      </c>
      <c r="G54" s="87">
        <f t="shared" si="34"/>
        <v>1</v>
      </c>
      <c r="H54" s="87">
        <f t="shared" si="35"/>
        <v>3</v>
      </c>
      <c r="I54" s="87">
        <f t="shared" si="36"/>
        <v>0</v>
      </c>
      <c r="J54" s="87">
        <f t="shared" si="37"/>
        <v>3</v>
      </c>
      <c r="K54" s="87">
        <f t="shared" si="38"/>
        <v>1</v>
      </c>
      <c r="L54" s="87">
        <f t="shared" si="39"/>
        <v>4</v>
      </c>
      <c r="M54" s="87">
        <f t="shared" si="40"/>
        <v>3</v>
      </c>
      <c r="N54" s="87">
        <f t="shared" si="41"/>
        <v>3</v>
      </c>
      <c r="O54" s="87">
        <f t="shared" si="42"/>
        <v>4</v>
      </c>
    </row>
    <row r="55" spans="3:15">
      <c r="C55" s="88">
        <f t="shared" si="30"/>
        <v>7</v>
      </c>
      <c r="D55" s="87">
        <f t="shared" si="31"/>
        <v>4</v>
      </c>
      <c r="E55" s="87">
        <f t="shared" si="32"/>
        <v>3</v>
      </c>
      <c r="F55" s="87">
        <f t="shared" si="33"/>
        <v>3</v>
      </c>
      <c r="G55" s="87">
        <f t="shared" si="34"/>
        <v>4</v>
      </c>
      <c r="H55" s="87">
        <f t="shared" si="35"/>
        <v>1</v>
      </c>
      <c r="I55" s="87">
        <f t="shared" si="36"/>
        <v>3</v>
      </c>
      <c r="J55" s="87">
        <f t="shared" si="37"/>
        <v>0</v>
      </c>
      <c r="K55" s="87">
        <f t="shared" si="38"/>
        <v>3</v>
      </c>
      <c r="L55" s="87">
        <f t="shared" si="39"/>
        <v>1</v>
      </c>
      <c r="M55" s="87">
        <f t="shared" si="40"/>
        <v>4</v>
      </c>
      <c r="N55" s="87">
        <f t="shared" si="41"/>
        <v>3</v>
      </c>
      <c r="O55" s="87">
        <f t="shared" si="42"/>
        <v>3</v>
      </c>
    </row>
    <row r="56" spans="3:15">
      <c r="C56" s="88">
        <f t="shared" si="30"/>
        <v>8</v>
      </c>
      <c r="D56" s="87">
        <f t="shared" si="31"/>
        <v>3</v>
      </c>
      <c r="E56" s="87">
        <f t="shared" si="32"/>
        <v>4</v>
      </c>
      <c r="F56" s="87">
        <f t="shared" si="33"/>
        <v>3</v>
      </c>
      <c r="G56" s="87">
        <f t="shared" si="34"/>
        <v>3</v>
      </c>
      <c r="H56" s="87">
        <f t="shared" si="35"/>
        <v>4</v>
      </c>
      <c r="I56" s="87">
        <f t="shared" si="36"/>
        <v>1</v>
      </c>
      <c r="J56" s="87">
        <f t="shared" si="37"/>
        <v>3</v>
      </c>
      <c r="K56" s="87">
        <f t="shared" si="38"/>
        <v>0</v>
      </c>
      <c r="L56" s="87">
        <f t="shared" si="39"/>
        <v>3</v>
      </c>
      <c r="M56" s="87">
        <f t="shared" si="40"/>
        <v>1</v>
      </c>
      <c r="N56" s="87">
        <f t="shared" si="41"/>
        <v>4</v>
      </c>
      <c r="O56" s="87">
        <f t="shared" si="42"/>
        <v>3</v>
      </c>
    </row>
    <row r="57" spans="3:15">
      <c r="C57" s="88">
        <f t="shared" si="30"/>
        <v>9</v>
      </c>
      <c r="D57" s="87">
        <f t="shared" si="31"/>
        <v>3</v>
      </c>
      <c r="E57" s="87">
        <f t="shared" si="32"/>
        <v>3</v>
      </c>
      <c r="F57" s="87">
        <f t="shared" si="33"/>
        <v>4</v>
      </c>
      <c r="G57" s="87">
        <f t="shared" si="34"/>
        <v>3</v>
      </c>
      <c r="H57" s="87">
        <f t="shared" si="35"/>
        <v>3</v>
      </c>
      <c r="I57" s="87">
        <f t="shared" si="36"/>
        <v>4</v>
      </c>
      <c r="J57" s="87">
        <f t="shared" si="37"/>
        <v>1</v>
      </c>
      <c r="K57" s="87">
        <f t="shared" si="38"/>
        <v>3</v>
      </c>
      <c r="L57" s="87">
        <f t="shared" si="39"/>
        <v>0</v>
      </c>
      <c r="M57" s="87">
        <f t="shared" si="40"/>
        <v>3</v>
      </c>
      <c r="N57" s="87">
        <f t="shared" si="41"/>
        <v>1</v>
      </c>
      <c r="O57" s="87">
        <f t="shared" si="42"/>
        <v>4</v>
      </c>
    </row>
    <row r="58" spans="3:15">
      <c r="C58" s="88">
        <f t="shared" si="30"/>
        <v>10</v>
      </c>
      <c r="D58" s="87">
        <f t="shared" si="31"/>
        <v>4</v>
      </c>
      <c r="E58" s="87">
        <f t="shared" si="32"/>
        <v>3</v>
      </c>
      <c r="F58" s="87">
        <f t="shared" si="33"/>
        <v>3</v>
      </c>
      <c r="G58" s="87">
        <f t="shared" si="34"/>
        <v>4</v>
      </c>
      <c r="H58" s="87">
        <f t="shared" si="35"/>
        <v>3</v>
      </c>
      <c r="I58" s="87">
        <f t="shared" si="36"/>
        <v>3</v>
      </c>
      <c r="J58" s="87">
        <f t="shared" si="37"/>
        <v>4</v>
      </c>
      <c r="K58" s="87">
        <f t="shared" si="38"/>
        <v>1</v>
      </c>
      <c r="L58" s="87">
        <f t="shared" si="39"/>
        <v>3</v>
      </c>
      <c r="M58" s="87">
        <f t="shared" si="40"/>
        <v>0</v>
      </c>
      <c r="N58" s="87">
        <f t="shared" si="41"/>
        <v>3</v>
      </c>
      <c r="O58" s="87">
        <f t="shared" si="42"/>
        <v>1</v>
      </c>
    </row>
    <row r="59" spans="3:15">
      <c r="C59" s="88">
        <f t="shared" si="30"/>
        <v>11</v>
      </c>
      <c r="D59" s="87">
        <f t="shared" si="31"/>
        <v>1</v>
      </c>
      <c r="E59" s="87">
        <f t="shared" si="32"/>
        <v>4</v>
      </c>
      <c r="F59" s="87">
        <f t="shared" si="33"/>
        <v>3</v>
      </c>
      <c r="G59" s="87">
        <f t="shared" si="34"/>
        <v>3</v>
      </c>
      <c r="H59" s="87">
        <f t="shared" si="35"/>
        <v>4</v>
      </c>
      <c r="I59" s="87">
        <f t="shared" si="36"/>
        <v>3</v>
      </c>
      <c r="J59" s="87">
        <f t="shared" si="37"/>
        <v>3</v>
      </c>
      <c r="K59" s="87">
        <f t="shared" si="38"/>
        <v>4</v>
      </c>
      <c r="L59" s="87">
        <f t="shared" si="39"/>
        <v>1</v>
      </c>
      <c r="M59" s="87">
        <f t="shared" si="40"/>
        <v>3</v>
      </c>
      <c r="N59" s="87">
        <f t="shared" si="41"/>
        <v>0</v>
      </c>
      <c r="O59" s="87">
        <f t="shared" si="42"/>
        <v>3</v>
      </c>
    </row>
    <row r="60" spans="3:15">
      <c r="C60" s="88">
        <f t="shared" si="30"/>
        <v>12</v>
      </c>
      <c r="D60" s="87">
        <f t="shared" si="31"/>
        <v>3</v>
      </c>
      <c r="E60" s="87">
        <f t="shared" si="32"/>
        <v>1</v>
      </c>
      <c r="F60" s="87">
        <f t="shared" si="33"/>
        <v>4</v>
      </c>
      <c r="G60" s="87">
        <f t="shared" si="34"/>
        <v>3</v>
      </c>
      <c r="H60" s="87">
        <f t="shared" si="35"/>
        <v>3</v>
      </c>
      <c r="I60" s="87">
        <f t="shared" si="36"/>
        <v>4</v>
      </c>
      <c r="J60" s="87">
        <f t="shared" si="37"/>
        <v>3</v>
      </c>
      <c r="K60" s="87">
        <f t="shared" si="38"/>
        <v>3</v>
      </c>
      <c r="L60" s="87">
        <f t="shared" si="39"/>
        <v>4</v>
      </c>
      <c r="M60" s="87">
        <f t="shared" si="40"/>
        <v>1</v>
      </c>
      <c r="N60" s="87">
        <f t="shared" si="41"/>
        <v>3</v>
      </c>
      <c r="O60" s="87">
        <f t="shared" si="42"/>
        <v>0</v>
      </c>
    </row>
  </sheetData>
  <conditionalFormatting sqref="C19:AA30">
    <cfRule type="cellIs" dxfId="3" priority="3" stopIfTrue="1" operator="equal">
      <formula>"A"</formula>
    </cfRule>
    <cfRule type="cellIs" dxfId="2" priority="4" stopIfTrue="1" operator="equal">
      <formula>"B"</formula>
    </cfRule>
  </conditionalFormatting>
  <conditionalFormatting sqref="D49:O60 D34:O45">
    <cfRule type="cellIs" dxfId="1" priority="1" stopIfTrue="1" operator="lessThanOrEqual">
      <formula>1</formula>
    </cfRule>
    <cfRule type="cellIs" dxfId="0" priority="2" stopIfTrue="1" operator="greaterThanOrEqual">
      <formula>5</formula>
    </cfRule>
  </conditionalFormatting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opLeftCell="A17" workbookViewId="0">
      <selection sqref="A1:G48"/>
    </sheetView>
  </sheetViews>
  <sheetFormatPr baseColWidth="10" defaultRowHeight="15"/>
  <cols>
    <col min="1" max="1" width="7.42578125" style="1" customWidth="1"/>
    <col min="2" max="2" width="37.7109375" style="1" customWidth="1"/>
    <col min="3" max="4" width="7.7109375" style="11" customWidth="1"/>
    <col min="5" max="7" width="7.7109375" style="1" customWidth="1"/>
  </cols>
  <sheetData>
    <row r="1" spans="1:7" ht="15.75" thickBot="1">
      <c r="A1" s="16" t="s">
        <v>0</v>
      </c>
      <c r="B1" s="17" t="s">
        <v>11</v>
      </c>
      <c r="C1" s="18" t="s">
        <v>1</v>
      </c>
      <c r="D1" s="18" t="s">
        <v>7</v>
      </c>
      <c r="E1" s="19" t="s">
        <v>8</v>
      </c>
      <c r="F1" s="19" t="s">
        <v>9</v>
      </c>
      <c r="G1" s="20" t="s">
        <v>10</v>
      </c>
    </row>
    <row r="2" spans="1:7">
      <c r="A2" s="14">
        <v>1</v>
      </c>
      <c r="B2" s="3"/>
      <c r="C2" s="15"/>
      <c r="D2" s="15"/>
      <c r="E2" s="2"/>
      <c r="F2" s="2"/>
      <c r="G2" s="2"/>
    </row>
    <row r="3" spans="1:7">
      <c r="A3" s="13">
        <v>2</v>
      </c>
      <c r="B3" s="8"/>
      <c r="C3" s="10"/>
      <c r="D3" s="10"/>
      <c r="E3" s="4"/>
      <c r="F3" s="4"/>
      <c r="G3" s="4"/>
    </row>
    <row r="4" spans="1:7">
      <c r="A4" s="13">
        <v>3</v>
      </c>
      <c r="B4" s="8"/>
      <c r="C4" s="10"/>
      <c r="D4" s="10"/>
      <c r="E4" s="4"/>
      <c r="F4" s="4"/>
      <c r="G4" s="4"/>
    </row>
    <row r="5" spans="1:7">
      <c r="A5" s="13">
        <v>4</v>
      </c>
      <c r="B5" s="8"/>
      <c r="C5" s="10"/>
      <c r="D5" s="10"/>
      <c r="E5" s="4"/>
      <c r="F5" s="4"/>
      <c r="G5" s="4"/>
    </row>
    <row r="6" spans="1:7">
      <c r="A6" s="13">
        <v>5</v>
      </c>
      <c r="B6" s="8"/>
      <c r="C6" s="10"/>
      <c r="D6" s="10"/>
      <c r="E6" s="4"/>
      <c r="F6" s="4"/>
      <c r="G6" s="4"/>
    </row>
    <row r="7" spans="1:7">
      <c r="A7" s="13">
        <v>6</v>
      </c>
      <c r="B7" s="8"/>
      <c r="C7" s="10"/>
      <c r="D7" s="10"/>
      <c r="E7" s="4"/>
      <c r="F7" s="4"/>
      <c r="G7" s="4"/>
    </row>
    <row r="8" spans="1:7">
      <c r="A8" s="13">
        <v>7</v>
      </c>
      <c r="B8" s="8"/>
      <c r="C8" s="10"/>
      <c r="D8" s="10"/>
      <c r="E8" s="4"/>
      <c r="F8" s="4"/>
      <c r="G8" s="4"/>
    </row>
    <row r="9" spans="1:7">
      <c r="A9" s="13">
        <v>8</v>
      </c>
      <c r="B9" s="8"/>
      <c r="C9" s="10"/>
      <c r="D9" s="10"/>
      <c r="E9" s="4"/>
      <c r="F9" s="4"/>
      <c r="G9" s="4"/>
    </row>
    <row r="10" spans="1:7">
      <c r="A10" s="13">
        <v>9</v>
      </c>
      <c r="B10" s="8"/>
      <c r="C10" s="10"/>
      <c r="D10" s="10"/>
      <c r="E10" s="4"/>
      <c r="F10" s="4"/>
      <c r="G10" s="4"/>
    </row>
    <row r="11" spans="1:7">
      <c r="A11" s="13">
        <v>10</v>
      </c>
      <c r="B11" s="8"/>
      <c r="C11" s="10"/>
      <c r="D11" s="10"/>
      <c r="E11" s="4"/>
      <c r="F11" s="4"/>
      <c r="G11" s="4"/>
    </row>
    <row r="12" spans="1:7">
      <c r="A12" s="13">
        <v>11</v>
      </c>
      <c r="B12" s="8"/>
      <c r="C12" s="10"/>
      <c r="D12" s="10"/>
      <c r="E12" s="4"/>
      <c r="F12" s="4"/>
      <c r="G12" s="4"/>
    </row>
    <row r="13" spans="1:7">
      <c r="A13" s="13">
        <v>12</v>
      </c>
      <c r="B13" s="8"/>
      <c r="C13" s="10"/>
      <c r="D13" s="10"/>
      <c r="E13" s="4"/>
      <c r="F13" s="4"/>
      <c r="G13" s="4"/>
    </row>
    <row r="14" spans="1:7">
      <c r="A14" s="13">
        <v>13</v>
      </c>
      <c r="B14" s="8"/>
      <c r="C14" s="10"/>
      <c r="D14" s="10"/>
      <c r="E14" s="4"/>
      <c r="F14" s="4"/>
      <c r="G14" s="4"/>
    </row>
    <row r="15" spans="1:7">
      <c r="A15" s="13">
        <v>14</v>
      </c>
      <c r="B15" s="8"/>
      <c r="C15" s="10"/>
      <c r="D15" s="10"/>
      <c r="E15" s="4"/>
      <c r="F15" s="4"/>
      <c r="G15" s="4"/>
    </row>
    <row r="16" spans="1:7">
      <c r="A16" s="13">
        <v>15</v>
      </c>
      <c r="B16" s="8"/>
      <c r="C16" s="10"/>
      <c r="D16" s="10"/>
      <c r="E16" s="4"/>
      <c r="F16" s="4"/>
      <c r="G16" s="4"/>
    </row>
    <row r="17" spans="1:7">
      <c r="A17" s="13">
        <v>16</v>
      </c>
      <c r="B17" s="8"/>
      <c r="C17" s="10"/>
      <c r="D17" s="10"/>
      <c r="E17" s="4"/>
      <c r="F17" s="4"/>
      <c r="G17" s="4"/>
    </row>
    <row r="18" spans="1:7" ht="15.75" thickBot="1"/>
    <row r="19" spans="1:7" ht="12.95" customHeight="1">
      <c r="B19" s="6" t="s">
        <v>15</v>
      </c>
      <c r="C19" s="9" t="s">
        <v>12</v>
      </c>
      <c r="D19" s="9" t="s">
        <v>13</v>
      </c>
      <c r="E19" s="7" t="s">
        <v>14</v>
      </c>
      <c r="F19" s="5" t="s">
        <v>6</v>
      </c>
    </row>
    <row r="20" spans="1:7" ht="12.95" customHeight="1">
      <c r="B20" s="22"/>
      <c r="C20" s="9">
        <v>1</v>
      </c>
      <c r="D20" s="9">
        <v>5</v>
      </c>
      <c r="E20" s="8">
        <v>9</v>
      </c>
      <c r="F20" s="4">
        <v>13</v>
      </c>
    </row>
    <row r="21" spans="1:7" ht="12.95" customHeight="1">
      <c r="B21" s="12" t="s">
        <v>16</v>
      </c>
      <c r="C21" s="9">
        <v>2</v>
      </c>
      <c r="D21" s="9">
        <v>6</v>
      </c>
      <c r="E21" s="8">
        <v>10</v>
      </c>
      <c r="F21" s="4">
        <v>14</v>
      </c>
    </row>
    <row r="22" spans="1:7" ht="12.95" customHeight="1">
      <c r="B22" s="12" t="s">
        <v>17</v>
      </c>
      <c r="C22" s="9">
        <v>3</v>
      </c>
      <c r="D22" s="9">
        <v>7</v>
      </c>
      <c r="E22" s="8">
        <v>11</v>
      </c>
      <c r="F22" s="4">
        <v>15</v>
      </c>
    </row>
    <row r="23" spans="1:7" ht="12.95" customHeight="1" thickBot="1">
      <c r="B23" s="12"/>
      <c r="C23" s="9">
        <v>4</v>
      </c>
      <c r="D23" s="9">
        <v>8</v>
      </c>
      <c r="E23" s="8">
        <v>12</v>
      </c>
      <c r="F23" s="4">
        <v>16</v>
      </c>
    </row>
    <row r="24" spans="1:7" ht="12.95" customHeight="1">
      <c r="B24" s="6" t="s">
        <v>2</v>
      </c>
      <c r="C24" s="9" t="s">
        <v>12</v>
      </c>
      <c r="D24" s="9" t="s">
        <v>13</v>
      </c>
      <c r="E24" s="7" t="s">
        <v>14</v>
      </c>
      <c r="F24" s="5" t="s">
        <v>6</v>
      </c>
    </row>
    <row r="25" spans="1:7" ht="12.95" customHeight="1">
      <c r="B25" s="22"/>
      <c r="C25" s="9">
        <v>1</v>
      </c>
      <c r="D25" s="9">
        <v>2</v>
      </c>
      <c r="E25" s="8">
        <v>3</v>
      </c>
      <c r="F25" s="4">
        <v>4</v>
      </c>
    </row>
    <row r="26" spans="1:7" ht="12.95" customHeight="1">
      <c r="B26" s="12" t="s">
        <v>16</v>
      </c>
      <c r="C26" s="9">
        <v>5</v>
      </c>
      <c r="D26" s="9">
        <v>6</v>
      </c>
      <c r="E26" s="8">
        <v>7</v>
      </c>
      <c r="F26" s="4">
        <v>8</v>
      </c>
    </row>
    <row r="27" spans="1:7" ht="12.95" customHeight="1">
      <c r="B27" s="12" t="s">
        <v>17</v>
      </c>
      <c r="C27" s="9">
        <v>9</v>
      </c>
      <c r="D27" s="9">
        <v>10</v>
      </c>
      <c r="E27" s="8">
        <v>11</v>
      </c>
      <c r="F27" s="4">
        <v>12</v>
      </c>
    </row>
    <row r="28" spans="1:7" ht="12.95" customHeight="1" thickBot="1">
      <c r="B28" s="12"/>
      <c r="C28" s="9">
        <v>13</v>
      </c>
      <c r="D28" s="9">
        <v>14</v>
      </c>
      <c r="E28" s="8">
        <v>15</v>
      </c>
      <c r="F28" s="4">
        <v>16</v>
      </c>
    </row>
    <row r="29" spans="1:7" ht="12.95" customHeight="1">
      <c r="B29" s="6" t="s">
        <v>3</v>
      </c>
      <c r="C29" s="9" t="s">
        <v>12</v>
      </c>
      <c r="D29" s="9" t="s">
        <v>13</v>
      </c>
      <c r="E29" s="7" t="s">
        <v>14</v>
      </c>
      <c r="F29" s="5" t="s">
        <v>6</v>
      </c>
    </row>
    <row r="30" spans="1:7" ht="12.95" customHeight="1">
      <c r="B30" s="22"/>
      <c r="C30" s="9">
        <v>1</v>
      </c>
      <c r="D30" s="9">
        <v>2</v>
      </c>
      <c r="E30" s="8">
        <v>3</v>
      </c>
      <c r="F30" s="4">
        <v>4</v>
      </c>
    </row>
    <row r="31" spans="1:7" ht="12.95" customHeight="1">
      <c r="B31" s="12" t="s">
        <v>16</v>
      </c>
      <c r="C31" s="9">
        <v>6</v>
      </c>
      <c r="D31" s="9">
        <v>5</v>
      </c>
      <c r="E31" s="8">
        <v>8</v>
      </c>
      <c r="F31" s="4">
        <v>7</v>
      </c>
    </row>
    <row r="32" spans="1:7" ht="12.95" customHeight="1">
      <c r="B32" s="12" t="s">
        <v>17</v>
      </c>
      <c r="C32" s="9">
        <v>12</v>
      </c>
      <c r="D32" s="9">
        <v>11</v>
      </c>
      <c r="E32" s="8">
        <v>10</v>
      </c>
      <c r="F32" s="4">
        <v>9</v>
      </c>
    </row>
    <row r="33" spans="2:6" ht="12.95" customHeight="1" thickBot="1">
      <c r="B33" s="12"/>
      <c r="C33" s="9">
        <v>15</v>
      </c>
      <c r="D33" s="9">
        <v>16</v>
      </c>
      <c r="E33" s="8">
        <v>13</v>
      </c>
      <c r="F33" s="4">
        <v>14</v>
      </c>
    </row>
    <row r="34" spans="2:6" ht="12.95" customHeight="1">
      <c r="B34" s="6" t="s">
        <v>4</v>
      </c>
      <c r="C34" s="9" t="s">
        <v>12</v>
      </c>
      <c r="D34" s="9" t="s">
        <v>13</v>
      </c>
      <c r="E34" s="7" t="s">
        <v>14</v>
      </c>
      <c r="F34" s="5" t="s">
        <v>6</v>
      </c>
    </row>
    <row r="35" spans="2:6" ht="12.95" customHeight="1">
      <c r="B35" s="22"/>
      <c r="C35" s="9">
        <v>1</v>
      </c>
      <c r="D35" s="9">
        <v>3</v>
      </c>
      <c r="E35" s="8">
        <v>2</v>
      </c>
      <c r="F35" s="4">
        <v>4</v>
      </c>
    </row>
    <row r="36" spans="2:6" ht="12.95" customHeight="1">
      <c r="B36" s="12" t="s">
        <v>16</v>
      </c>
      <c r="C36" s="9">
        <v>7</v>
      </c>
      <c r="D36" s="9">
        <v>5</v>
      </c>
      <c r="E36" s="8">
        <v>8</v>
      </c>
      <c r="F36" s="4">
        <v>6</v>
      </c>
    </row>
    <row r="37" spans="2:6" ht="12.95" customHeight="1">
      <c r="B37" s="12" t="s">
        <v>17</v>
      </c>
      <c r="C37" s="9">
        <v>10</v>
      </c>
      <c r="D37" s="9">
        <v>12</v>
      </c>
      <c r="E37" s="8">
        <v>9</v>
      </c>
      <c r="F37" s="4">
        <v>11</v>
      </c>
    </row>
    <row r="38" spans="2:6" ht="12.95" customHeight="1" thickBot="1">
      <c r="B38" s="12"/>
      <c r="C38" s="9">
        <v>16</v>
      </c>
      <c r="D38" s="9">
        <v>14</v>
      </c>
      <c r="E38" s="8">
        <v>15</v>
      </c>
      <c r="F38" s="4">
        <v>13</v>
      </c>
    </row>
    <row r="39" spans="2:6" ht="12.95" customHeight="1">
      <c r="B39" s="6" t="s">
        <v>5</v>
      </c>
      <c r="C39" s="9" t="s">
        <v>12</v>
      </c>
      <c r="D39" s="9" t="s">
        <v>13</v>
      </c>
      <c r="E39" s="7" t="s">
        <v>14</v>
      </c>
      <c r="F39" s="5" t="s">
        <v>6</v>
      </c>
    </row>
    <row r="40" spans="2:6" ht="12.95" customHeight="1">
      <c r="B40" s="22"/>
      <c r="C40" s="9">
        <v>1</v>
      </c>
      <c r="D40" s="9">
        <v>4</v>
      </c>
      <c r="E40" s="8">
        <v>2</v>
      </c>
      <c r="F40" s="4">
        <v>3</v>
      </c>
    </row>
    <row r="41" spans="2:6" ht="12.95" customHeight="1">
      <c r="B41" s="12" t="s">
        <v>16</v>
      </c>
      <c r="C41" s="9">
        <v>8</v>
      </c>
      <c r="D41" s="9">
        <v>5</v>
      </c>
      <c r="E41" s="8">
        <v>7</v>
      </c>
      <c r="F41" s="4">
        <v>6</v>
      </c>
    </row>
    <row r="42" spans="2:6" ht="12.95" customHeight="1">
      <c r="B42" s="12" t="s">
        <v>17</v>
      </c>
      <c r="C42" s="9">
        <v>11</v>
      </c>
      <c r="D42" s="9">
        <v>9</v>
      </c>
      <c r="E42" s="8">
        <v>12</v>
      </c>
      <c r="F42" s="4">
        <v>10</v>
      </c>
    </row>
    <row r="43" spans="2:6" ht="12.95" customHeight="1">
      <c r="B43" s="12"/>
      <c r="C43" s="9">
        <v>14</v>
      </c>
      <c r="D43" s="9">
        <v>16</v>
      </c>
      <c r="E43" s="8">
        <v>13</v>
      </c>
      <c r="F43" s="4">
        <v>15</v>
      </c>
    </row>
    <row r="44" spans="2:6" ht="12.95" customHeight="1"/>
    <row r="45" spans="2:6" ht="12.95" customHeight="1">
      <c r="B45" s="91" t="s">
        <v>43</v>
      </c>
    </row>
    <row r="46" spans="2:6" ht="12.95" customHeight="1">
      <c r="B46" s="91" t="s">
        <v>42</v>
      </c>
    </row>
    <row r="47" spans="2:6" ht="12.95" customHeight="1">
      <c r="B47" s="91" t="s">
        <v>44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6"/>
  <sheetViews>
    <sheetView workbookViewId="0">
      <selection activeCell="G58" sqref="A1:G58"/>
    </sheetView>
  </sheetViews>
  <sheetFormatPr baseColWidth="10" defaultRowHeight="15"/>
  <cols>
    <col min="1" max="1" width="7.42578125" style="1" customWidth="1"/>
    <col min="2" max="2" width="37.7109375" style="1" customWidth="1"/>
    <col min="3" max="4" width="7.7109375" style="11" customWidth="1"/>
    <col min="5" max="7" width="7.7109375" style="1" customWidth="1"/>
  </cols>
  <sheetData>
    <row r="1" spans="1:7" ht="15.75" thickBot="1">
      <c r="A1" s="16" t="s">
        <v>0</v>
      </c>
      <c r="B1" s="17" t="s">
        <v>11</v>
      </c>
      <c r="C1" s="18" t="s">
        <v>1</v>
      </c>
      <c r="D1" s="18" t="s">
        <v>7</v>
      </c>
      <c r="E1" s="19" t="s">
        <v>8</v>
      </c>
      <c r="F1" s="19" t="s">
        <v>9</v>
      </c>
      <c r="G1" s="20" t="s">
        <v>10</v>
      </c>
    </row>
    <row r="2" spans="1:7">
      <c r="A2" s="14">
        <v>1</v>
      </c>
      <c r="B2" s="23"/>
      <c r="C2" s="24"/>
      <c r="D2" s="24"/>
      <c r="E2" s="5"/>
      <c r="F2" s="5"/>
      <c r="G2" s="25"/>
    </row>
    <row r="3" spans="1:7">
      <c r="A3" s="13">
        <v>2</v>
      </c>
      <c r="B3" s="26"/>
      <c r="C3" s="10"/>
      <c r="D3" s="10"/>
      <c r="E3" s="4"/>
      <c r="F3" s="4"/>
      <c r="G3" s="27"/>
    </row>
    <row r="4" spans="1:7">
      <c r="A4" s="13">
        <v>3</v>
      </c>
      <c r="B4" s="26"/>
      <c r="C4" s="10"/>
      <c r="D4" s="10"/>
      <c r="E4" s="4"/>
      <c r="F4" s="4"/>
      <c r="G4" s="27"/>
    </row>
    <row r="5" spans="1:7">
      <c r="A5" s="13">
        <v>4</v>
      </c>
      <c r="B5" s="26"/>
      <c r="C5" s="10"/>
      <c r="D5" s="10"/>
      <c r="E5" s="4"/>
      <c r="F5" s="4"/>
      <c r="G5" s="27"/>
    </row>
    <row r="6" spans="1:7">
      <c r="A6" s="13">
        <v>5</v>
      </c>
      <c r="B6" s="26"/>
      <c r="C6" s="10"/>
      <c r="D6" s="10"/>
      <c r="E6" s="4"/>
      <c r="F6" s="4"/>
      <c r="G6" s="27"/>
    </row>
    <row r="7" spans="1:7">
      <c r="A7" s="13">
        <v>6</v>
      </c>
      <c r="B7" s="26"/>
      <c r="C7" s="10"/>
      <c r="D7" s="10"/>
      <c r="E7" s="4"/>
      <c r="F7" s="4"/>
      <c r="G7" s="27"/>
    </row>
    <row r="8" spans="1:7">
      <c r="A8" s="13">
        <v>7</v>
      </c>
      <c r="B8" s="26"/>
      <c r="C8" s="10"/>
      <c r="D8" s="10"/>
      <c r="E8" s="4"/>
      <c r="F8" s="4"/>
      <c r="G8" s="27"/>
    </row>
    <row r="9" spans="1:7">
      <c r="A9" s="13">
        <v>8</v>
      </c>
      <c r="B9" s="26"/>
      <c r="C9" s="10"/>
      <c r="D9" s="10"/>
      <c r="E9" s="4"/>
      <c r="F9" s="4"/>
      <c r="G9" s="27"/>
    </row>
    <row r="10" spans="1:7">
      <c r="A10" s="13">
        <v>9</v>
      </c>
      <c r="B10" s="26"/>
      <c r="C10" s="10"/>
      <c r="D10" s="10"/>
      <c r="E10" s="4"/>
      <c r="F10" s="4"/>
      <c r="G10" s="27"/>
    </row>
    <row r="11" spans="1:7">
      <c r="A11" s="13">
        <v>10</v>
      </c>
      <c r="B11" s="26"/>
      <c r="C11" s="10"/>
      <c r="D11" s="10"/>
      <c r="E11" s="4"/>
      <c r="F11" s="4"/>
      <c r="G11" s="27"/>
    </row>
    <row r="12" spans="1:7">
      <c r="A12" s="13">
        <v>11</v>
      </c>
      <c r="B12" s="26"/>
      <c r="C12" s="10"/>
      <c r="D12" s="10"/>
      <c r="E12" s="4"/>
      <c r="F12" s="4"/>
      <c r="G12" s="27"/>
    </row>
    <row r="13" spans="1:7">
      <c r="A13" s="13">
        <v>12</v>
      </c>
      <c r="B13" s="26"/>
      <c r="C13" s="10"/>
      <c r="D13" s="10"/>
      <c r="E13" s="4"/>
      <c r="F13" s="4"/>
      <c r="G13" s="27"/>
    </row>
    <row r="14" spans="1:7">
      <c r="A14" s="13">
        <v>13</v>
      </c>
      <c r="B14" s="26"/>
      <c r="C14" s="10"/>
      <c r="D14" s="10"/>
      <c r="E14" s="4"/>
      <c r="F14" s="4"/>
      <c r="G14" s="27"/>
    </row>
    <row r="15" spans="1:7">
      <c r="A15" s="13">
        <v>14</v>
      </c>
      <c r="B15" s="26"/>
      <c r="C15" s="10"/>
      <c r="D15" s="10"/>
      <c r="E15" s="4"/>
      <c r="F15" s="4"/>
      <c r="G15" s="27"/>
    </row>
    <row r="16" spans="1:7">
      <c r="A16" s="13">
        <v>15</v>
      </c>
      <c r="B16" s="26"/>
      <c r="C16" s="10"/>
      <c r="D16" s="10"/>
      <c r="E16" s="4"/>
      <c r="F16" s="4"/>
      <c r="G16" s="27"/>
    </row>
    <row r="17" spans="1:7">
      <c r="A17" s="13">
        <v>16</v>
      </c>
      <c r="B17" s="26"/>
      <c r="C17" s="10"/>
      <c r="D17" s="10"/>
      <c r="E17" s="4"/>
      <c r="F17" s="4"/>
      <c r="G17" s="27"/>
    </row>
    <row r="18" spans="1:7">
      <c r="A18" s="13">
        <v>17</v>
      </c>
      <c r="B18" s="26"/>
      <c r="C18" s="10"/>
      <c r="D18" s="10"/>
      <c r="E18" s="4"/>
      <c r="F18" s="4"/>
      <c r="G18" s="27"/>
    </row>
    <row r="19" spans="1:7">
      <c r="A19" s="13">
        <v>18</v>
      </c>
      <c r="B19" s="26"/>
      <c r="C19" s="10"/>
      <c r="D19" s="10"/>
      <c r="E19" s="4"/>
      <c r="F19" s="4"/>
      <c r="G19" s="27"/>
    </row>
    <row r="20" spans="1:7">
      <c r="A20" s="13">
        <v>19</v>
      </c>
      <c r="B20" s="26"/>
      <c r="C20" s="10"/>
      <c r="D20" s="10"/>
      <c r="E20" s="4"/>
      <c r="F20" s="4"/>
      <c r="G20" s="27"/>
    </row>
    <row r="21" spans="1:7" ht="15.75" thickBot="1">
      <c r="A21" s="21">
        <v>20</v>
      </c>
      <c r="B21" s="28"/>
      <c r="C21" s="29"/>
      <c r="D21" s="29"/>
      <c r="E21" s="30"/>
      <c r="F21" s="30"/>
      <c r="G21" s="31"/>
    </row>
    <row r="22" spans="1:7" ht="15.75" thickBot="1"/>
    <row r="23" spans="1:7" ht="12.95" customHeight="1">
      <c r="B23" s="6" t="s">
        <v>15</v>
      </c>
      <c r="C23" s="9" t="s">
        <v>12</v>
      </c>
      <c r="D23" s="9" t="s">
        <v>13</v>
      </c>
      <c r="E23" s="7" t="s">
        <v>14</v>
      </c>
      <c r="F23" s="5" t="s">
        <v>6</v>
      </c>
    </row>
    <row r="24" spans="1:7" ht="12.95" customHeight="1">
      <c r="B24" s="22"/>
      <c r="C24" s="9">
        <v>1</v>
      </c>
      <c r="D24" s="9">
        <v>6</v>
      </c>
      <c r="E24" s="8">
        <v>11</v>
      </c>
      <c r="F24" s="4">
        <v>16</v>
      </c>
    </row>
    <row r="25" spans="1:7" ht="12.95" customHeight="1">
      <c r="B25" s="12" t="s">
        <v>16</v>
      </c>
      <c r="C25" s="9">
        <v>2</v>
      </c>
      <c r="D25" s="9">
        <v>7</v>
      </c>
      <c r="E25" s="8">
        <v>12</v>
      </c>
      <c r="F25" s="4">
        <v>17</v>
      </c>
    </row>
    <row r="26" spans="1:7" ht="12.95" customHeight="1">
      <c r="B26" s="12" t="s">
        <v>17</v>
      </c>
      <c r="C26" s="9">
        <v>3</v>
      </c>
      <c r="D26" s="9">
        <v>8</v>
      </c>
      <c r="E26" s="8">
        <v>13</v>
      </c>
      <c r="F26" s="4">
        <v>18</v>
      </c>
    </row>
    <row r="27" spans="1:7" ht="12.95" customHeight="1">
      <c r="B27" s="12"/>
      <c r="C27" s="9">
        <v>4</v>
      </c>
      <c r="D27" s="9">
        <v>9</v>
      </c>
      <c r="E27" s="8">
        <v>14</v>
      </c>
      <c r="F27" s="4">
        <v>19</v>
      </c>
    </row>
    <row r="28" spans="1:7" ht="12.95" customHeight="1" thickBot="1">
      <c r="B28" s="22"/>
      <c r="C28" s="9">
        <v>5</v>
      </c>
      <c r="D28" s="9">
        <v>10</v>
      </c>
      <c r="E28" s="8">
        <v>15</v>
      </c>
      <c r="F28" s="4">
        <v>20</v>
      </c>
    </row>
    <row r="29" spans="1:7" ht="12.95" customHeight="1">
      <c r="B29" s="6" t="s">
        <v>2</v>
      </c>
      <c r="C29" s="9" t="s">
        <v>12</v>
      </c>
      <c r="D29" s="9" t="s">
        <v>13</v>
      </c>
      <c r="E29" s="7" t="s">
        <v>14</v>
      </c>
      <c r="F29" s="5" t="s">
        <v>6</v>
      </c>
    </row>
    <row r="30" spans="1:7" ht="12.95" customHeight="1">
      <c r="B30" s="22"/>
      <c r="C30" s="9">
        <v>1</v>
      </c>
      <c r="D30" s="9">
        <v>2</v>
      </c>
      <c r="E30" s="8">
        <v>3</v>
      </c>
      <c r="F30" s="4">
        <v>4</v>
      </c>
    </row>
    <row r="31" spans="1:7" ht="12.95" customHeight="1">
      <c r="B31" s="12" t="s">
        <v>16</v>
      </c>
      <c r="C31" s="9">
        <v>5</v>
      </c>
      <c r="D31" s="9">
        <v>6</v>
      </c>
      <c r="E31" s="8">
        <v>7</v>
      </c>
      <c r="F31" s="4">
        <v>8</v>
      </c>
    </row>
    <row r="32" spans="1:7" ht="12.95" customHeight="1">
      <c r="B32" s="12" t="s">
        <v>17</v>
      </c>
      <c r="C32" s="9">
        <v>9</v>
      </c>
      <c r="D32" s="9">
        <v>10</v>
      </c>
      <c r="E32" s="8">
        <v>11</v>
      </c>
      <c r="F32" s="4">
        <v>12</v>
      </c>
    </row>
    <row r="33" spans="2:6" ht="12.95" customHeight="1">
      <c r="B33" s="12"/>
      <c r="C33" s="9">
        <v>13</v>
      </c>
      <c r="D33" s="9">
        <v>14</v>
      </c>
      <c r="E33" s="8">
        <v>15</v>
      </c>
      <c r="F33" s="4">
        <v>16</v>
      </c>
    </row>
    <row r="34" spans="2:6" ht="12.95" customHeight="1" thickBot="1">
      <c r="B34" s="22"/>
      <c r="C34" s="9">
        <v>17</v>
      </c>
      <c r="D34" s="9">
        <v>18</v>
      </c>
      <c r="E34" s="8">
        <v>19</v>
      </c>
      <c r="F34" s="4">
        <v>20</v>
      </c>
    </row>
    <row r="35" spans="2:6" ht="12.95" customHeight="1">
      <c r="B35" s="6" t="s">
        <v>3</v>
      </c>
      <c r="C35" s="9" t="s">
        <v>12</v>
      </c>
      <c r="D35" s="9" t="s">
        <v>13</v>
      </c>
      <c r="E35" s="7" t="s">
        <v>14</v>
      </c>
      <c r="F35" s="5" t="s">
        <v>6</v>
      </c>
    </row>
    <row r="36" spans="2:6" ht="12.95" customHeight="1">
      <c r="B36" s="22"/>
      <c r="C36" s="9">
        <v>1</v>
      </c>
      <c r="D36" s="9">
        <v>2</v>
      </c>
      <c r="E36" s="8">
        <v>3</v>
      </c>
      <c r="F36" s="4">
        <v>4</v>
      </c>
    </row>
    <row r="37" spans="2:6" ht="12.95" customHeight="1">
      <c r="B37" s="12" t="s">
        <v>16</v>
      </c>
      <c r="C37" s="9">
        <v>6</v>
      </c>
      <c r="D37" s="9">
        <v>5</v>
      </c>
      <c r="E37" s="8">
        <v>8</v>
      </c>
      <c r="F37" s="4">
        <v>7</v>
      </c>
    </row>
    <row r="38" spans="2:6" ht="12.95" customHeight="1">
      <c r="B38" s="12" t="s">
        <v>17</v>
      </c>
      <c r="C38" s="9">
        <v>12</v>
      </c>
      <c r="D38" s="9">
        <v>11</v>
      </c>
      <c r="E38" s="8">
        <v>10</v>
      </c>
      <c r="F38" s="4">
        <v>9</v>
      </c>
    </row>
    <row r="39" spans="2:6" ht="12.95" customHeight="1">
      <c r="B39" s="12"/>
      <c r="C39" s="9">
        <v>15</v>
      </c>
      <c r="D39" s="9">
        <v>16</v>
      </c>
      <c r="E39" s="8">
        <v>13</v>
      </c>
      <c r="F39" s="4">
        <v>14</v>
      </c>
    </row>
    <row r="40" spans="2:6" ht="12.95" customHeight="1" thickBot="1">
      <c r="B40" s="22"/>
      <c r="C40" s="9">
        <v>18</v>
      </c>
      <c r="D40" s="9">
        <v>17</v>
      </c>
      <c r="E40" s="8">
        <v>20</v>
      </c>
      <c r="F40" s="4">
        <v>19</v>
      </c>
    </row>
    <row r="41" spans="2:6" ht="12.95" customHeight="1">
      <c r="B41" s="6" t="s">
        <v>4</v>
      </c>
      <c r="C41" s="9" t="s">
        <v>12</v>
      </c>
      <c r="D41" s="9" t="s">
        <v>13</v>
      </c>
      <c r="E41" s="7" t="s">
        <v>14</v>
      </c>
      <c r="F41" s="5" t="s">
        <v>6</v>
      </c>
    </row>
    <row r="42" spans="2:6" ht="12.95" customHeight="1">
      <c r="B42" s="22"/>
      <c r="C42" s="9">
        <v>1</v>
      </c>
      <c r="D42" s="9">
        <v>3</v>
      </c>
      <c r="E42" s="8">
        <v>2</v>
      </c>
      <c r="F42" s="4">
        <v>4</v>
      </c>
    </row>
    <row r="43" spans="2:6" ht="12.95" customHeight="1">
      <c r="B43" s="12" t="s">
        <v>16</v>
      </c>
      <c r="C43" s="9">
        <v>7</v>
      </c>
      <c r="D43" s="9">
        <v>5</v>
      </c>
      <c r="E43" s="8">
        <v>8</v>
      </c>
      <c r="F43" s="4">
        <v>6</v>
      </c>
    </row>
    <row r="44" spans="2:6" ht="12.95" customHeight="1">
      <c r="B44" s="12" t="s">
        <v>17</v>
      </c>
      <c r="C44" s="9">
        <v>10</v>
      </c>
      <c r="D44" s="9">
        <v>12</v>
      </c>
      <c r="E44" s="8">
        <v>9</v>
      </c>
      <c r="F44" s="4">
        <v>11</v>
      </c>
    </row>
    <row r="45" spans="2:6" ht="12.95" customHeight="1">
      <c r="B45" s="12"/>
      <c r="C45" s="9">
        <v>16</v>
      </c>
      <c r="D45" s="9">
        <v>14</v>
      </c>
      <c r="E45" s="8">
        <v>15</v>
      </c>
      <c r="F45" s="4">
        <v>13</v>
      </c>
    </row>
    <row r="46" spans="2:6" ht="12.95" customHeight="1" thickBot="1">
      <c r="B46" s="22"/>
      <c r="C46" s="9">
        <v>20</v>
      </c>
      <c r="D46" s="9">
        <v>18</v>
      </c>
      <c r="E46" s="8">
        <v>19</v>
      </c>
      <c r="F46" s="4">
        <v>17</v>
      </c>
    </row>
    <row r="47" spans="2:6" ht="12.95" customHeight="1">
      <c r="B47" s="6" t="s">
        <v>5</v>
      </c>
      <c r="C47" s="9" t="s">
        <v>12</v>
      </c>
      <c r="D47" s="9" t="s">
        <v>13</v>
      </c>
      <c r="E47" s="7" t="s">
        <v>14</v>
      </c>
      <c r="F47" s="5" t="s">
        <v>6</v>
      </c>
    </row>
    <row r="48" spans="2:6" ht="12.95" customHeight="1">
      <c r="B48" s="22"/>
      <c r="C48" s="9">
        <v>1</v>
      </c>
      <c r="D48" s="9">
        <v>4</v>
      </c>
      <c r="E48" s="8">
        <v>2</v>
      </c>
      <c r="F48" s="4">
        <v>3</v>
      </c>
    </row>
    <row r="49" spans="2:6" ht="12.95" customHeight="1">
      <c r="B49" s="12" t="s">
        <v>16</v>
      </c>
      <c r="C49" s="9">
        <v>8</v>
      </c>
      <c r="D49" s="9">
        <v>5</v>
      </c>
      <c r="E49" s="8">
        <v>7</v>
      </c>
      <c r="F49" s="4">
        <v>6</v>
      </c>
    </row>
    <row r="50" spans="2:6" ht="12.95" customHeight="1">
      <c r="B50" s="12" t="s">
        <v>17</v>
      </c>
      <c r="C50" s="9">
        <v>11</v>
      </c>
      <c r="D50" s="9">
        <v>9</v>
      </c>
      <c r="E50" s="8">
        <v>12</v>
      </c>
      <c r="F50" s="4">
        <v>10</v>
      </c>
    </row>
    <row r="51" spans="2:6" ht="12.95" customHeight="1">
      <c r="B51" s="12"/>
      <c r="C51" s="9">
        <v>14</v>
      </c>
      <c r="D51" s="9">
        <v>16</v>
      </c>
      <c r="E51" s="8">
        <v>13</v>
      </c>
      <c r="F51" s="4">
        <v>15</v>
      </c>
    </row>
    <row r="52" spans="2:6" ht="12.95" customHeight="1">
      <c r="B52" s="22"/>
      <c r="C52" s="9">
        <v>19</v>
      </c>
      <c r="D52" s="9">
        <v>18</v>
      </c>
      <c r="E52" s="8">
        <v>20</v>
      </c>
      <c r="F52" s="4">
        <v>17</v>
      </c>
    </row>
    <row r="53" spans="2:6" ht="12.95" customHeight="1"/>
    <row r="54" spans="2:6" ht="12.95" customHeight="1">
      <c r="B54" s="91" t="s">
        <v>43</v>
      </c>
    </row>
    <row r="55" spans="2:6" ht="12.95" customHeight="1">
      <c r="B55" s="91" t="s">
        <v>42</v>
      </c>
    </row>
    <row r="56" spans="2:6" ht="12.95" customHeight="1">
      <c r="B56" s="91" t="s">
        <v>44</v>
      </c>
    </row>
  </sheetData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66"/>
  <sheetViews>
    <sheetView topLeftCell="A4" workbookViewId="0">
      <selection activeCell="N16" sqref="N16:Y27"/>
    </sheetView>
  </sheetViews>
  <sheetFormatPr baseColWidth="10" defaultRowHeight="12.75"/>
  <cols>
    <col min="1" max="12" width="3" style="32" bestFit="1" customWidth="1"/>
    <col min="13" max="13" width="11.42578125" style="32"/>
    <col min="14" max="25" width="3" style="32" bestFit="1" customWidth="1"/>
    <col min="26" max="26" width="26.5703125" style="32" customWidth="1"/>
    <col min="27" max="38" width="3" style="32" bestFit="1" customWidth="1"/>
    <col min="39" max="16384" width="11.42578125" style="32"/>
  </cols>
  <sheetData>
    <row r="1" spans="1:38">
      <c r="A1" s="32" t="s">
        <v>33</v>
      </c>
    </row>
    <row r="2" spans="1:38">
      <c r="A2" s="32">
        <v>1</v>
      </c>
      <c r="B2" s="32">
        <v>2</v>
      </c>
      <c r="C2" s="32">
        <v>3</v>
      </c>
      <c r="D2" s="32">
        <v>4</v>
      </c>
      <c r="E2" s="32">
        <v>5</v>
      </c>
      <c r="F2" s="32">
        <v>6</v>
      </c>
      <c r="G2" s="32">
        <v>7</v>
      </c>
      <c r="H2" s="32">
        <v>8</v>
      </c>
      <c r="I2" s="32">
        <v>9</v>
      </c>
      <c r="J2" s="32">
        <v>10</v>
      </c>
      <c r="K2" s="32">
        <v>11</v>
      </c>
      <c r="L2" s="32">
        <v>12</v>
      </c>
    </row>
    <row r="3" spans="1:38">
      <c r="A3" s="32">
        <v>12</v>
      </c>
      <c r="B3" s="32">
        <v>1</v>
      </c>
      <c r="C3" s="32">
        <v>2</v>
      </c>
      <c r="D3" s="32">
        <v>3</v>
      </c>
      <c r="E3" s="32">
        <v>4</v>
      </c>
      <c r="F3" s="32">
        <v>5</v>
      </c>
      <c r="G3" s="32">
        <v>6</v>
      </c>
      <c r="H3" s="32">
        <v>7</v>
      </c>
      <c r="I3" s="32">
        <v>8</v>
      </c>
      <c r="J3" s="32">
        <v>9</v>
      </c>
      <c r="K3" s="32">
        <v>10</v>
      </c>
      <c r="L3" s="32">
        <v>11</v>
      </c>
    </row>
    <row r="4" spans="1:38">
      <c r="A4" s="32">
        <v>11</v>
      </c>
      <c r="B4" s="32">
        <v>12</v>
      </c>
      <c r="C4" s="32">
        <v>1</v>
      </c>
      <c r="D4" s="32">
        <v>2</v>
      </c>
      <c r="E4" s="32">
        <v>3</v>
      </c>
      <c r="F4" s="32">
        <v>4</v>
      </c>
      <c r="G4" s="32">
        <v>5</v>
      </c>
      <c r="H4" s="32">
        <v>6</v>
      </c>
      <c r="I4" s="32">
        <v>7</v>
      </c>
      <c r="J4" s="32">
        <v>8</v>
      </c>
      <c r="K4" s="32">
        <v>9</v>
      </c>
      <c r="L4" s="32">
        <v>10</v>
      </c>
    </row>
    <row r="5" spans="1:38">
      <c r="A5" s="32">
        <v>10</v>
      </c>
      <c r="B5" s="32">
        <v>11</v>
      </c>
      <c r="C5" s="32">
        <v>12</v>
      </c>
      <c r="D5" s="32">
        <v>1</v>
      </c>
      <c r="E5" s="32">
        <v>2</v>
      </c>
      <c r="F5" s="32">
        <v>3</v>
      </c>
      <c r="G5" s="32">
        <v>4</v>
      </c>
      <c r="H5" s="32">
        <v>5</v>
      </c>
      <c r="I5" s="32">
        <v>6</v>
      </c>
      <c r="J5" s="32">
        <v>7</v>
      </c>
      <c r="K5" s="32">
        <v>8</v>
      </c>
      <c r="L5" s="32">
        <v>9</v>
      </c>
    </row>
    <row r="6" spans="1:38">
      <c r="A6" s="32">
        <v>9</v>
      </c>
      <c r="B6" s="32">
        <v>10</v>
      </c>
      <c r="C6" s="32">
        <v>11</v>
      </c>
      <c r="D6" s="32">
        <v>12</v>
      </c>
      <c r="E6" s="32">
        <v>1</v>
      </c>
      <c r="F6" s="32">
        <v>2</v>
      </c>
      <c r="G6" s="32">
        <v>3</v>
      </c>
      <c r="H6" s="32">
        <v>4</v>
      </c>
      <c r="I6" s="32">
        <v>5</v>
      </c>
      <c r="J6" s="32">
        <v>6</v>
      </c>
      <c r="K6" s="32">
        <v>7</v>
      </c>
      <c r="L6" s="32">
        <v>8</v>
      </c>
    </row>
    <row r="7" spans="1:38">
      <c r="A7" s="32">
        <v>8</v>
      </c>
      <c r="B7" s="32">
        <v>9</v>
      </c>
      <c r="C7" s="32">
        <v>10</v>
      </c>
      <c r="D7" s="32">
        <v>11</v>
      </c>
      <c r="E7" s="32">
        <v>12</v>
      </c>
      <c r="F7" s="32">
        <v>1</v>
      </c>
      <c r="G7" s="32">
        <v>2</v>
      </c>
      <c r="H7" s="32">
        <v>3</v>
      </c>
      <c r="I7" s="32">
        <v>4</v>
      </c>
      <c r="J7" s="32">
        <v>5</v>
      </c>
      <c r="K7" s="32">
        <v>6</v>
      </c>
      <c r="L7" s="32">
        <v>7</v>
      </c>
    </row>
    <row r="8" spans="1:38">
      <c r="A8" s="32">
        <v>7</v>
      </c>
      <c r="B8" s="32">
        <v>8</v>
      </c>
      <c r="C8" s="32">
        <v>9</v>
      </c>
      <c r="D8" s="32">
        <v>10</v>
      </c>
      <c r="E8" s="32">
        <v>11</v>
      </c>
      <c r="F8" s="32">
        <v>12</v>
      </c>
      <c r="G8" s="32">
        <v>1</v>
      </c>
      <c r="H8" s="32">
        <v>2</v>
      </c>
      <c r="I8" s="32">
        <v>3</v>
      </c>
      <c r="J8" s="32">
        <v>4</v>
      </c>
      <c r="K8" s="32">
        <v>5</v>
      </c>
      <c r="L8" s="32">
        <v>6</v>
      </c>
    </row>
    <row r="9" spans="1:38">
      <c r="A9" s="32">
        <v>6</v>
      </c>
      <c r="B9" s="32">
        <v>7</v>
      </c>
      <c r="C9" s="32">
        <v>8</v>
      </c>
      <c r="D9" s="32">
        <v>9</v>
      </c>
      <c r="E9" s="32">
        <v>10</v>
      </c>
      <c r="F9" s="32">
        <v>11</v>
      </c>
      <c r="G9" s="32">
        <v>12</v>
      </c>
      <c r="H9" s="32">
        <v>1</v>
      </c>
      <c r="I9" s="32">
        <v>2</v>
      </c>
      <c r="J9" s="32">
        <v>3</v>
      </c>
      <c r="K9" s="32">
        <v>4</v>
      </c>
      <c r="L9" s="32">
        <v>5</v>
      </c>
    </row>
    <row r="10" spans="1:38">
      <c r="A10" s="32">
        <v>5</v>
      </c>
      <c r="B10" s="32">
        <v>6</v>
      </c>
      <c r="C10" s="32">
        <v>7</v>
      </c>
      <c r="D10" s="32">
        <v>8</v>
      </c>
      <c r="E10" s="32">
        <v>9</v>
      </c>
      <c r="F10" s="32">
        <v>10</v>
      </c>
      <c r="G10" s="32">
        <v>11</v>
      </c>
      <c r="H10" s="32">
        <v>12</v>
      </c>
      <c r="I10" s="32">
        <v>1</v>
      </c>
      <c r="J10" s="32">
        <v>2</v>
      </c>
      <c r="K10" s="32">
        <v>3</v>
      </c>
      <c r="L10" s="32">
        <v>4</v>
      </c>
    </row>
    <row r="11" spans="1:38">
      <c r="A11" s="32">
        <v>4</v>
      </c>
      <c r="B11" s="32">
        <v>5</v>
      </c>
      <c r="C11" s="32">
        <v>6</v>
      </c>
      <c r="D11" s="32">
        <v>7</v>
      </c>
      <c r="E11" s="32">
        <v>8</v>
      </c>
      <c r="F11" s="32">
        <v>9</v>
      </c>
      <c r="G11" s="32">
        <v>10</v>
      </c>
      <c r="H11" s="32">
        <v>11</v>
      </c>
      <c r="I11" s="32">
        <v>12</v>
      </c>
      <c r="J11" s="32">
        <v>1</v>
      </c>
      <c r="K11" s="32">
        <v>2</v>
      </c>
      <c r="L11" s="32">
        <v>3</v>
      </c>
    </row>
    <row r="12" spans="1:38">
      <c r="A12" s="32">
        <v>3</v>
      </c>
      <c r="B12" s="32">
        <v>4</v>
      </c>
      <c r="C12" s="32">
        <v>5</v>
      </c>
      <c r="D12" s="32">
        <v>6</v>
      </c>
      <c r="E12" s="32">
        <v>7</v>
      </c>
      <c r="F12" s="32">
        <v>8</v>
      </c>
      <c r="G12" s="32">
        <v>9</v>
      </c>
      <c r="H12" s="32">
        <v>10</v>
      </c>
      <c r="I12" s="32">
        <v>11</v>
      </c>
      <c r="J12" s="32">
        <v>12</v>
      </c>
      <c r="K12" s="32">
        <v>1</v>
      </c>
      <c r="L12" s="32">
        <v>2</v>
      </c>
    </row>
    <row r="13" spans="1:38">
      <c r="A13" s="32">
        <v>2</v>
      </c>
      <c r="B13" s="32">
        <v>3</v>
      </c>
      <c r="C13" s="32">
        <v>4</v>
      </c>
      <c r="D13" s="32">
        <v>5</v>
      </c>
      <c r="E13" s="32">
        <v>6</v>
      </c>
      <c r="F13" s="32">
        <v>7</v>
      </c>
      <c r="G13" s="32">
        <v>8</v>
      </c>
      <c r="H13" s="32">
        <v>9</v>
      </c>
      <c r="I13" s="32">
        <v>10</v>
      </c>
      <c r="J13" s="32">
        <v>11</v>
      </c>
      <c r="K13" s="32">
        <v>12</v>
      </c>
      <c r="L13" s="32">
        <v>1</v>
      </c>
    </row>
    <row r="15" spans="1:38">
      <c r="A15" s="32" t="s">
        <v>34</v>
      </c>
      <c r="N15" s="32" t="s">
        <v>35</v>
      </c>
      <c r="AA15" s="32" t="s">
        <v>36</v>
      </c>
    </row>
    <row r="16" spans="1:38">
      <c r="A16" s="32">
        <v>7</v>
      </c>
      <c r="B16" s="32">
        <v>8</v>
      </c>
      <c r="C16" s="32">
        <v>9</v>
      </c>
      <c r="D16" s="32">
        <v>10</v>
      </c>
      <c r="E16" s="32">
        <v>11</v>
      </c>
      <c r="F16" s="32">
        <v>12</v>
      </c>
      <c r="G16" s="32">
        <v>1</v>
      </c>
      <c r="H16" s="32">
        <v>2</v>
      </c>
      <c r="I16" s="32">
        <v>3</v>
      </c>
      <c r="J16" s="32">
        <v>4</v>
      </c>
      <c r="K16" s="32">
        <v>5</v>
      </c>
      <c r="L16" s="32">
        <v>6</v>
      </c>
      <c r="N16" s="89">
        <v>7</v>
      </c>
      <c r="O16" s="89">
        <v>8</v>
      </c>
      <c r="P16" s="89">
        <v>9</v>
      </c>
      <c r="Q16" s="89">
        <v>10</v>
      </c>
      <c r="R16" s="89">
        <v>11</v>
      </c>
      <c r="S16" s="89">
        <v>12</v>
      </c>
      <c r="T16" s="89">
        <v>1</v>
      </c>
      <c r="U16" s="89">
        <v>2</v>
      </c>
      <c r="V16" s="89">
        <v>3</v>
      </c>
      <c r="W16" s="89">
        <v>4</v>
      </c>
      <c r="X16" s="89">
        <v>5</v>
      </c>
      <c r="Y16" s="89">
        <v>6</v>
      </c>
      <c r="AA16" s="90">
        <v>2</v>
      </c>
      <c r="AB16" s="90">
        <v>3</v>
      </c>
      <c r="AC16" s="90">
        <v>4</v>
      </c>
      <c r="AD16" s="90">
        <v>5</v>
      </c>
      <c r="AE16" s="90">
        <v>6</v>
      </c>
      <c r="AF16" s="90">
        <v>7</v>
      </c>
      <c r="AG16" s="90">
        <v>8</v>
      </c>
      <c r="AH16" s="90">
        <v>9</v>
      </c>
      <c r="AI16" s="90">
        <v>10</v>
      </c>
      <c r="AJ16" s="90">
        <v>11</v>
      </c>
      <c r="AK16" s="90">
        <v>12</v>
      </c>
      <c r="AL16" s="90">
        <v>1</v>
      </c>
    </row>
    <row r="17" spans="1:38">
      <c r="A17" s="32">
        <v>9</v>
      </c>
      <c r="B17" s="32">
        <v>10</v>
      </c>
      <c r="C17" s="32">
        <v>11</v>
      </c>
      <c r="D17" s="32">
        <v>12</v>
      </c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32">
        <v>7</v>
      </c>
      <c r="L17" s="32">
        <v>8</v>
      </c>
      <c r="N17" s="89">
        <v>9</v>
      </c>
      <c r="O17" s="89">
        <v>10</v>
      </c>
      <c r="P17" s="89">
        <v>11</v>
      </c>
      <c r="Q17" s="89">
        <v>12</v>
      </c>
      <c r="R17" s="89">
        <v>1</v>
      </c>
      <c r="S17" s="89">
        <v>2</v>
      </c>
      <c r="T17" s="89">
        <v>3</v>
      </c>
      <c r="U17" s="89">
        <v>4</v>
      </c>
      <c r="V17" s="89">
        <v>5</v>
      </c>
      <c r="W17" s="89">
        <v>6</v>
      </c>
      <c r="X17" s="89">
        <v>7</v>
      </c>
      <c r="Y17" s="89">
        <v>8</v>
      </c>
      <c r="AA17" s="90">
        <v>7</v>
      </c>
      <c r="AB17" s="90">
        <v>8</v>
      </c>
      <c r="AC17" s="90">
        <v>9</v>
      </c>
      <c r="AD17" s="90">
        <v>10</v>
      </c>
      <c r="AE17" s="90">
        <v>11</v>
      </c>
      <c r="AF17" s="90">
        <v>12</v>
      </c>
      <c r="AG17" s="90">
        <v>1</v>
      </c>
      <c r="AH17" s="90">
        <v>2</v>
      </c>
      <c r="AI17" s="90">
        <v>3</v>
      </c>
      <c r="AJ17" s="90">
        <v>4</v>
      </c>
      <c r="AK17" s="90">
        <v>5</v>
      </c>
      <c r="AL17" s="90">
        <v>6</v>
      </c>
    </row>
    <row r="18" spans="1:38">
      <c r="A18" s="32">
        <v>1</v>
      </c>
      <c r="B18" s="32">
        <v>2</v>
      </c>
      <c r="C18" s="32">
        <v>3</v>
      </c>
      <c r="D18" s="3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32">
        <v>10</v>
      </c>
      <c r="K18" s="32">
        <v>11</v>
      </c>
      <c r="L18" s="32">
        <v>12</v>
      </c>
      <c r="N18" s="89">
        <v>1</v>
      </c>
      <c r="O18" s="89">
        <v>2</v>
      </c>
      <c r="P18" s="89">
        <v>3</v>
      </c>
      <c r="Q18" s="89">
        <v>4</v>
      </c>
      <c r="R18" s="89">
        <v>5</v>
      </c>
      <c r="S18" s="89">
        <v>6</v>
      </c>
      <c r="T18" s="89">
        <v>7</v>
      </c>
      <c r="U18" s="89">
        <v>8</v>
      </c>
      <c r="V18" s="89">
        <v>9</v>
      </c>
      <c r="W18" s="89">
        <v>10</v>
      </c>
      <c r="X18" s="89">
        <v>11</v>
      </c>
      <c r="Y18" s="89">
        <v>12</v>
      </c>
      <c r="AA18" s="90">
        <v>9</v>
      </c>
      <c r="AB18" s="90">
        <v>10</v>
      </c>
      <c r="AC18" s="90">
        <v>11</v>
      </c>
      <c r="AD18" s="90">
        <v>12</v>
      </c>
      <c r="AE18" s="90">
        <v>1</v>
      </c>
      <c r="AF18" s="90">
        <v>2</v>
      </c>
      <c r="AG18" s="90">
        <v>3</v>
      </c>
      <c r="AH18" s="90">
        <v>4</v>
      </c>
      <c r="AI18" s="90">
        <v>5</v>
      </c>
      <c r="AJ18" s="90">
        <v>6</v>
      </c>
      <c r="AK18" s="90">
        <v>7</v>
      </c>
      <c r="AL18" s="90">
        <v>8</v>
      </c>
    </row>
    <row r="19" spans="1:38">
      <c r="A19" s="32">
        <v>6</v>
      </c>
      <c r="B19" s="32">
        <v>7</v>
      </c>
      <c r="C19" s="32">
        <v>8</v>
      </c>
      <c r="D19" s="32">
        <v>9</v>
      </c>
      <c r="E19" s="32">
        <v>10</v>
      </c>
      <c r="F19" s="32">
        <v>11</v>
      </c>
      <c r="G19" s="32">
        <v>12</v>
      </c>
      <c r="H19" s="32">
        <v>1</v>
      </c>
      <c r="I19" s="32">
        <v>2</v>
      </c>
      <c r="J19" s="32">
        <v>3</v>
      </c>
      <c r="K19" s="32">
        <v>4</v>
      </c>
      <c r="L19" s="32">
        <v>5</v>
      </c>
      <c r="N19" s="89">
        <v>6</v>
      </c>
      <c r="O19" s="89">
        <v>7</v>
      </c>
      <c r="P19" s="89">
        <v>8</v>
      </c>
      <c r="Q19" s="89">
        <v>9</v>
      </c>
      <c r="R19" s="89">
        <v>10</v>
      </c>
      <c r="S19" s="89">
        <v>11</v>
      </c>
      <c r="T19" s="89">
        <v>12</v>
      </c>
      <c r="U19" s="89">
        <v>1</v>
      </c>
      <c r="V19" s="89">
        <v>2</v>
      </c>
      <c r="W19" s="89">
        <v>3</v>
      </c>
      <c r="X19" s="89">
        <v>4</v>
      </c>
      <c r="Y19" s="89">
        <v>5</v>
      </c>
      <c r="AA19" s="90">
        <v>1</v>
      </c>
      <c r="AB19" s="90">
        <v>2</v>
      </c>
      <c r="AC19" s="90">
        <v>3</v>
      </c>
      <c r="AD19" s="90">
        <v>4</v>
      </c>
      <c r="AE19" s="90">
        <v>5</v>
      </c>
      <c r="AF19" s="90">
        <v>6</v>
      </c>
      <c r="AG19" s="90">
        <v>7</v>
      </c>
      <c r="AH19" s="90">
        <v>8</v>
      </c>
      <c r="AI19" s="90">
        <v>9</v>
      </c>
      <c r="AJ19" s="90">
        <v>10</v>
      </c>
      <c r="AK19" s="90">
        <v>11</v>
      </c>
      <c r="AL19" s="90">
        <v>12</v>
      </c>
    </row>
    <row r="20" spans="1:38">
      <c r="A20" s="32">
        <v>3</v>
      </c>
      <c r="B20" s="32">
        <v>4</v>
      </c>
      <c r="C20" s="32">
        <v>5</v>
      </c>
      <c r="D20" s="32">
        <v>6</v>
      </c>
      <c r="E20" s="32">
        <v>7</v>
      </c>
      <c r="F20" s="32">
        <v>8</v>
      </c>
      <c r="G20" s="32">
        <v>9</v>
      </c>
      <c r="H20" s="32">
        <v>10</v>
      </c>
      <c r="I20" s="32">
        <v>11</v>
      </c>
      <c r="J20" s="32">
        <v>12</v>
      </c>
      <c r="K20" s="32">
        <v>1</v>
      </c>
      <c r="L20" s="32">
        <v>2</v>
      </c>
      <c r="N20" s="89">
        <v>3</v>
      </c>
      <c r="O20" s="89">
        <v>4</v>
      </c>
      <c r="P20" s="89">
        <v>5</v>
      </c>
      <c r="Q20" s="89">
        <v>6</v>
      </c>
      <c r="R20" s="89">
        <v>7</v>
      </c>
      <c r="S20" s="89">
        <v>8</v>
      </c>
      <c r="T20" s="89">
        <v>9</v>
      </c>
      <c r="U20" s="89">
        <v>10</v>
      </c>
      <c r="V20" s="89">
        <v>11</v>
      </c>
      <c r="W20" s="89">
        <v>12</v>
      </c>
      <c r="X20" s="89">
        <v>1</v>
      </c>
      <c r="Y20" s="89">
        <v>2</v>
      </c>
      <c r="AA20" s="90">
        <v>6</v>
      </c>
      <c r="AB20" s="90">
        <v>7</v>
      </c>
      <c r="AC20" s="90">
        <v>8</v>
      </c>
      <c r="AD20" s="90">
        <v>9</v>
      </c>
      <c r="AE20" s="90">
        <v>10</v>
      </c>
      <c r="AF20" s="90">
        <v>11</v>
      </c>
      <c r="AG20" s="90">
        <v>12</v>
      </c>
      <c r="AH20" s="90">
        <v>1</v>
      </c>
      <c r="AI20" s="90">
        <v>2</v>
      </c>
      <c r="AJ20" s="90">
        <v>3</v>
      </c>
      <c r="AK20" s="90">
        <v>4</v>
      </c>
      <c r="AL20" s="90">
        <v>5</v>
      </c>
    </row>
    <row r="21" spans="1:38">
      <c r="A21" s="32">
        <v>10</v>
      </c>
      <c r="B21" s="32">
        <v>11</v>
      </c>
      <c r="C21" s="32">
        <v>12</v>
      </c>
      <c r="D21" s="32">
        <v>1</v>
      </c>
      <c r="E21" s="32">
        <v>2</v>
      </c>
      <c r="F21" s="32">
        <v>3</v>
      </c>
      <c r="G21" s="32">
        <v>4</v>
      </c>
      <c r="H21" s="32">
        <v>5</v>
      </c>
      <c r="I21" s="32">
        <v>6</v>
      </c>
      <c r="J21" s="32">
        <v>7</v>
      </c>
      <c r="K21" s="32">
        <v>8</v>
      </c>
      <c r="L21" s="32">
        <v>9</v>
      </c>
      <c r="N21" s="89">
        <v>10</v>
      </c>
      <c r="O21" s="89">
        <v>11</v>
      </c>
      <c r="P21" s="89">
        <v>12</v>
      </c>
      <c r="Q21" s="89">
        <v>1</v>
      </c>
      <c r="R21" s="89">
        <v>2</v>
      </c>
      <c r="S21" s="89">
        <v>3</v>
      </c>
      <c r="T21" s="89">
        <v>4</v>
      </c>
      <c r="U21" s="89">
        <v>5</v>
      </c>
      <c r="V21" s="89">
        <v>6</v>
      </c>
      <c r="W21" s="89">
        <v>7</v>
      </c>
      <c r="X21" s="89">
        <v>8</v>
      </c>
      <c r="Y21" s="89">
        <v>9</v>
      </c>
      <c r="AA21" s="90">
        <v>10</v>
      </c>
      <c r="AB21" s="90">
        <v>11</v>
      </c>
      <c r="AC21" s="90">
        <v>12</v>
      </c>
      <c r="AD21" s="90">
        <v>1</v>
      </c>
      <c r="AE21" s="90">
        <v>2</v>
      </c>
      <c r="AF21" s="90">
        <v>3</v>
      </c>
      <c r="AG21" s="90">
        <v>4</v>
      </c>
      <c r="AH21" s="90">
        <v>5</v>
      </c>
      <c r="AI21" s="90">
        <v>6</v>
      </c>
      <c r="AJ21" s="90">
        <v>7</v>
      </c>
      <c r="AK21" s="90">
        <v>8</v>
      </c>
      <c r="AL21" s="90">
        <v>9</v>
      </c>
    </row>
    <row r="22" spans="1:38">
      <c r="A22" s="32">
        <v>2</v>
      </c>
      <c r="B22" s="32">
        <v>3</v>
      </c>
      <c r="C22" s="32">
        <v>4</v>
      </c>
      <c r="D22" s="32">
        <v>5</v>
      </c>
      <c r="E22" s="32">
        <v>6</v>
      </c>
      <c r="F22" s="32">
        <v>7</v>
      </c>
      <c r="G22" s="32">
        <v>8</v>
      </c>
      <c r="H22" s="32">
        <v>9</v>
      </c>
      <c r="I22" s="32">
        <v>10</v>
      </c>
      <c r="J22" s="32">
        <v>11</v>
      </c>
      <c r="K22" s="32">
        <v>12</v>
      </c>
      <c r="L22" s="32">
        <v>1</v>
      </c>
      <c r="N22" s="89">
        <v>2</v>
      </c>
      <c r="O22" s="89">
        <v>3</v>
      </c>
      <c r="P22" s="89">
        <v>4</v>
      </c>
      <c r="Q22" s="89">
        <v>5</v>
      </c>
      <c r="R22" s="89">
        <v>6</v>
      </c>
      <c r="S22" s="89">
        <v>7</v>
      </c>
      <c r="T22" s="89">
        <v>8</v>
      </c>
      <c r="U22" s="89">
        <v>9</v>
      </c>
      <c r="V22" s="89">
        <v>10</v>
      </c>
      <c r="W22" s="89">
        <v>11</v>
      </c>
      <c r="X22" s="89">
        <v>12</v>
      </c>
      <c r="Y22" s="89">
        <v>1</v>
      </c>
      <c r="AA22" s="90">
        <v>3</v>
      </c>
      <c r="AB22" s="90">
        <v>4</v>
      </c>
      <c r="AC22" s="90">
        <v>5</v>
      </c>
      <c r="AD22" s="90">
        <v>6</v>
      </c>
      <c r="AE22" s="90">
        <v>7</v>
      </c>
      <c r="AF22" s="90">
        <v>8</v>
      </c>
      <c r="AG22" s="90">
        <v>9</v>
      </c>
      <c r="AH22" s="90">
        <v>10</v>
      </c>
      <c r="AI22" s="90">
        <v>11</v>
      </c>
      <c r="AJ22" s="90">
        <v>12</v>
      </c>
      <c r="AK22" s="90">
        <v>1</v>
      </c>
      <c r="AL22" s="90">
        <v>2</v>
      </c>
    </row>
    <row r="23" spans="1:38">
      <c r="A23" s="32">
        <v>12</v>
      </c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  <c r="J23" s="32">
        <v>9</v>
      </c>
      <c r="K23" s="32">
        <v>10</v>
      </c>
      <c r="L23" s="32">
        <v>11</v>
      </c>
      <c r="N23" s="89">
        <v>12</v>
      </c>
      <c r="O23" s="89">
        <v>1</v>
      </c>
      <c r="P23" s="89">
        <v>2</v>
      </c>
      <c r="Q23" s="89">
        <v>3</v>
      </c>
      <c r="R23" s="89">
        <v>4</v>
      </c>
      <c r="S23" s="89">
        <v>5</v>
      </c>
      <c r="T23" s="89">
        <v>6</v>
      </c>
      <c r="U23" s="89">
        <v>7</v>
      </c>
      <c r="V23" s="89">
        <v>8</v>
      </c>
      <c r="W23" s="89">
        <v>9</v>
      </c>
      <c r="X23" s="89">
        <v>10</v>
      </c>
      <c r="Y23" s="89">
        <v>11</v>
      </c>
      <c r="AA23" s="90">
        <v>12</v>
      </c>
      <c r="AB23" s="90">
        <v>1</v>
      </c>
      <c r="AC23" s="90">
        <v>2</v>
      </c>
      <c r="AD23" s="90">
        <v>3</v>
      </c>
      <c r="AE23" s="90">
        <v>4</v>
      </c>
      <c r="AF23" s="90">
        <v>5</v>
      </c>
      <c r="AG23" s="90">
        <v>6</v>
      </c>
      <c r="AH23" s="90">
        <v>7</v>
      </c>
      <c r="AI23" s="90">
        <v>8</v>
      </c>
      <c r="AJ23" s="90">
        <v>9</v>
      </c>
      <c r="AK23" s="90">
        <v>10</v>
      </c>
      <c r="AL23" s="90">
        <v>11</v>
      </c>
    </row>
    <row r="24" spans="1:38">
      <c r="A24" s="32">
        <v>5</v>
      </c>
      <c r="B24" s="32">
        <v>6</v>
      </c>
      <c r="C24" s="32">
        <v>7</v>
      </c>
      <c r="D24" s="32">
        <v>8</v>
      </c>
      <c r="E24" s="32">
        <v>9</v>
      </c>
      <c r="F24" s="32">
        <v>10</v>
      </c>
      <c r="G24" s="32">
        <v>11</v>
      </c>
      <c r="H24" s="32">
        <v>12</v>
      </c>
      <c r="I24" s="32">
        <v>1</v>
      </c>
      <c r="J24" s="32">
        <v>2</v>
      </c>
      <c r="K24" s="32">
        <v>3</v>
      </c>
      <c r="L24" s="32">
        <v>4</v>
      </c>
      <c r="N24" s="89">
        <v>5</v>
      </c>
      <c r="O24" s="89">
        <v>6</v>
      </c>
      <c r="P24" s="89">
        <v>7</v>
      </c>
      <c r="Q24" s="89">
        <v>8</v>
      </c>
      <c r="R24" s="89">
        <v>9</v>
      </c>
      <c r="S24" s="89">
        <v>10</v>
      </c>
      <c r="T24" s="89">
        <v>11</v>
      </c>
      <c r="U24" s="89">
        <v>12</v>
      </c>
      <c r="V24" s="89">
        <v>1</v>
      </c>
      <c r="W24" s="89">
        <v>2</v>
      </c>
      <c r="X24" s="89">
        <v>3</v>
      </c>
      <c r="Y24" s="89">
        <v>4</v>
      </c>
      <c r="AA24" s="90">
        <v>5</v>
      </c>
      <c r="AB24" s="90">
        <v>6</v>
      </c>
      <c r="AC24" s="90">
        <v>7</v>
      </c>
      <c r="AD24" s="90">
        <v>8</v>
      </c>
      <c r="AE24" s="90">
        <v>9</v>
      </c>
      <c r="AF24" s="90">
        <v>10</v>
      </c>
      <c r="AG24" s="90">
        <v>11</v>
      </c>
      <c r="AH24" s="90">
        <v>12</v>
      </c>
      <c r="AI24" s="90">
        <v>1</v>
      </c>
      <c r="AJ24" s="90">
        <v>2</v>
      </c>
      <c r="AK24" s="90">
        <v>3</v>
      </c>
      <c r="AL24" s="90">
        <v>4</v>
      </c>
    </row>
    <row r="25" spans="1:38">
      <c r="A25" s="32">
        <v>11</v>
      </c>
      <c r="B25" s="32">
        <v>12</v>
      </c>
      <c r="C25" s="32">
        <v>1</v>
      </c>
      <c r="D25" s="32">
        <v>2</v>
      </c>
      <c r="E25" s="32">
        <v>3</v>
      </c>
      <c r="F25" s="32">
        <v>4</v>
      </c>
      <c r="G25" s="32">
        <v>5</v>
      </c>
      <c r="H25" s="32">
        <v>6</v>
      </c>
      <c r="I25" s="32">
        <v>7</v>
      </c>
      <c r="J25" s="32">
        <v>8</v>
      </c>
      <c r="K25" s="32">
        <v>9</v>
      </c>
      <c r="L25" s="32">
        <v>10</v>
      </c>
      <c r="N25" s="89">
        <v>11</v>
      </c>
      <c r="O25" s="89">
        <v>12</v>
      </c>
      <c r="P25" s="89">
        <v>1</v>
      </c>
      <c r="Q25" s="89">
        <v>2</v>
      </c>
      <c r="R25" s="89">
        <v>3</v>
      </c>
      <c r="S25" s="89">
        <v>4</v>
      </c>
      <c r="T25" s="89">
        <v>5</v>
      </c>
      <c r="U25" s="89">
        <v>6</v>
      </c>
      <c r="V25" s="89">
        <v>7</v>
      </c>
      <c r="W25" s="89">
        <v>8</v>
      </c>
      <c r="X25" s="89">
        <v>9</v>
      </c>
      <c r="Y25" s="89">
        <v>10</v>
      </c>
      <c r="AA25" s="90">
        <v>11</v>
      </c>
      <c r="AB25" s="90">
        <v>12</v>
      </c>
      <c r="AC25" s="90">
        <v>1</v>
      </c>
      <c r="AD25" s="90">
        <v>2</v>
      </c>
      <c r="AE25" s="90">
        <v>3</v>
      </c>
      <c r="AF25" s="90">
        <v>4</v>
      </c>
      <c r="AG25" s="90">
        <v>5</v>
      </c>
      <c r="AH25" s="90">
        <v>6</v>
      </c>
      <c r="AI25" s="90">
        <v>7</v>
      </c>
      <c r="AJ25" s="90">
        <v>8</v>
      </c>
      <c r="AK25" s="90">
        <v>9</v>
      </c>
      <c r="AL25" s="90">
        <v>10</v>
      </c>
    </row>
    <row r="26" spans="1:38">
      <c r="A26" s="32">
        <v>8</v>
      </c>
      <c r="B26" s="32">
        <v>9</v>
      </c>
      <c r="C26" s="32">
        <v>10</v>
      </c>
      <c r="D26" s="32">
        <v>11</v>
      </c>
      <c r="E26" s="32">
        <v>12</v>
      </c>
      <c r="F26" s="32">
        <v>1</v>
      </c>
      <c r="G26" s="32">
        <v>2</v>
      </c>
      <c r="H26" s="32">
        <v>3</v>
      </c>
      <c r="I26" s="32">
        <v>4</v>
      </c>
      <c r="J26" s="32">
        <v>5</v>
      </c>
      <c r="K26" s="32">
        <v>6</v>
      </c>
      <c r="L26" s="32">
        <v>7</v>
      </c>
      <c r="N26" s="89">
        <v>8</v>
      </c>
      <c r="O26" s="89">
        <v>9</v>
      </c>
      <c r="P26" s="89">
        <v>10</v>
      </c>
      <c r="Q26" s="89">
        <v>11</v>
      </c>
      <c r="R26" s="89">
        <v>12</v>
      </c>
      <c r="S26" s="89">
        <v>1</v>
      </c>
      <c r="T26" s="89">
        <v>2</v>
      </c>
      <c r="U26" s="89">
        <v>3</v>
      </c>
      <c r="V26" s="89">
        <v>4</v>
      </c>
      <c r="W26" s="89">
        <v>5</v>
      </c>
      <c r="X26" s="89">
        <v>6</v>
      </c>
      <c r="Y26" s="89">
        <v>7</v>
      </c>
      <c r="AA26" s="90">
        <v>8</v>
      </c>
      <c r="AB26" s="90">
        <v>9</v>
      </c>
      <c r="AC26" s="90">
        <v>10</v>
      </c>
      <c r="AD26" s="90">
        <v>11</v>
      </c>
      <c r="AE26" s="90">
        <v>12</v>
      </c>
      <c r="AF26" s="90">
        <v>1</v>
      </c>
      <c r="AG26" s="90">
        <v>2</v>
      </c>
      <c r="AH26" s="90">
        <v>3</v>
      </c>
      <c r="AI26" s="90">
        <v>4</v>
      </c>
      <c r="AJ26" s="90">
        <v>5</v>
      </c>
      <c r="AK26" s="90">
        <v>6</v>
      </c>
      <c r="AL26" s="90">
        <v>7</v>
      </c>
    </row>
    <row r="27" spans="1:38">
      <c r="A27" s="32">
        <v>4</v>
      </c>
      <c r="B27" s="32">
        <v>5</v>
      </c>
      <c r="C27" s="32">
        <v>6</v>
      </c>
      <c r="D27" s="32">
        <v>7</v>
      </c>
      <c r="E27" s="32">
        <v>8</v>
      </c>
      <c r="F27" s="32">
        <v>9</v>
      </c>
      <c r="G27" s="32">
        <v>10</v>
      </c>
      <c r="H27" s="32">
        <v>11</v>
      </c>
      <c r="I27" s="32">
        <v>12</v>
      </c>
      <c r="J27" s="32">
        <v>1</v>
      </c>
      <c r="K27" s="32">
        <v>2</v>
      </c>
      <c r="L27" s="32">
        <v>3</v>
      </c>
      <c r="N27" s="89">
        <v>4</v>
      </c>
      <c r="O27" s="89">
        <v>5</v>
      </c>
      <c r="P27" s="89">
        <v>6</v>
      </c>
      <c r="Q27" s="89">
        <v>7</v>
      </c>
      <c r="R27" s="89">
        <v>8</v>
      </c>
      <c r="S27" s="89">
        <v>9</v>
      </c>
      <c r="T27" s="89">
        <v>10</v>
      </c>
      <c r="U27" s="89">
        <v>11</v>
      </c>
      <c r="V27" s="89">
        <v>12</v>
      </c>
      <c r="W27" s="89">
        <v>1</v>
      </c>
      <c r="X27" s="89">
        <v>2</v>
      </c>
      <c r="Y27" s="89">
        <v>3</v>
      </c>
      <c r="AA27" s="90">
        <v>4</v>
      </c>
      <c r="AB27" s="90">
        <v>5</v>
      </c>
      <c r="AC27" s="90">
        <v>6</v>
      </c>
      <c r="AD27" s="90">
        <v>7</v>
      </c>
      <c r="AE27" s="90">
        <v>8</v>
      </c>
      <c r="AF27" s="90">
        <v>9</v>
      </c>
      <c r="AG27" s="90">
        <v>10</v>
      </c>
      <c r="AH27" s="90">
        <v>11</v>
      </c>
      <c r="AI27" s="90">
        <v>12</v>
      </c>
      <c r="AJ27" s="90">
        <v>1</v>
      </c>
      <c r="AK27" s="90">
        <v>2</v>
      </c>
      <c r="AL27" s="90">
        <v>3</v>
      </c>
    </row>
    <row r="31" spans="1:38">
      <c r="A31" s="32">
        <v>7</v>
      </c>
      <c r="B31" s="32">
        <v>8</v>
      </c>
      <c r="C31" s="32">
        <v>9</v>
      </c>
      <c r="D31" s="32">
        <v>10</v>
      </c>
      <c r="E31" s="32">
        <v>11</v>
      </c>
      <c r="F31" s="32">
        <v>12</v>
      </c>
      <c r="G31" s="32">
        <v>1</v>
      </c>
      <c r="H31" s="32">
        <v>2</v>
      </c>
      <c r="I31" s="32">
        <v>3</v>
      </c>
      <c r="J31" s="32">
        <v>4</v>
      </c>
      <c r="K31" s="32">
        <v>5</v>
      </c>
      <c r="L31" s="32">
        <v>6</v>
      </c>
    </row>
    <row r="32" spans="1:38">
      <c r="A32" s="32">
        <v>9</v>
      </c>
      <c r="B32" s="32">
        <v>10</v>
      </c>
      <c r="C32" s="32">
        <v>11</v>
      </c>
      <c r="D32" s="32">
        <v>12</v>
      </c>
      <c r="E32" s="32">
        <v>1</v>
      </c>
      <c r="F32" s="32">
        <v>2</v>
      </c>
      <c r="G32" s="32">
        <v>3</v>
      </c>
      <c r="H32" s="32">
        <v>4</v>
      </c>
      <c r="I32" s="32">
        <v>5</v>
      </c>
      <c r="J32" s="32">
        <v>6</v>
      </c>
      <c r="K32" s="32">
        <v>7</v>
      </c>
      <c r="L32" s="32">
        <v>8</v>
      </c>
    </row>
    <row r="33" spans="1:12">
      <c r="A33" s="32">
        <v>6</v>
      </c>
      <c r="B33" s="32">
        <v>7</v>
      </c>
      <c r="C33" s="32">
        <v>8</v>
      </c>
      <c r="D33" s="32">
        <v>9</v>
      </c>
      <c r="E33" s="32">
        <v>10</v>
      </c>
      <c r="F33" s="32">
        <v>11</v>
      </c>
      <c r="G33" s="32">
        <v>12</v>
      </c>
      <c r="H33" s="32">
        <v>1</v>
      </c>
      <c r="I33" s="32">
        <v>2</v>
      </c>
      <c r="J33" s="32">
        <v>3</v>
      </c>
      <c r="K33" s="32">
        <v>4</v>
      </c>
      <c r="L33" s="32">
        <v>5</v>
      </c>
    </row>
    <row r="34" spans="1:12">
      <c r="A34" s="32">
        <v>3</v>
      </c>
      <c r="B34" s="32">
        <v>4</v>
      </c>
      <c r="C34" s="32">
        <v>5</v>
      </c>
      <c r="D34" s="32">
        <v>6</v>
      </c>
      <c r="E34" s="32">
        <v>7</v>
      </c>
      <c r="F34" s="32">
        <v>8</v>
      </c>
      <c r="G34" s="32">
        <v>9</v>
      </c>
      <c r="H34" s="32">
        <v>10</v>
      </c>
      <c r="I34" s="32">
        <v>11</v>
      </c>
      <c r="J34" s="32">
        <v>12</v>
      </c>
      <c r="K34" s="32">
        <v>1</v>
      </c>
      <c r="L34" s="32">
        <v>2</v>
      </c>
    </row>
    <row r="35" spans="1:12">
      <c r="A35" s="32">
        <v>1</v>
      </c>
      <c r="B35" s="32">
        <v>2</v>
      </c>
      <c r="C35" s="32">
        <v>3</v>
      </c>
      <c r="D35" s="32">
        <v>4</v>
      </c>
      <c r="E35" s="32">
        <v>5</v>
      </c>
      <c r="F35" s="32">
        <v>6</v>
      </c>
      <c r="G35" s="32">
        <v>7</v>
      </c>
      <c r="H35" s="32">
        <v>8</v>
      </c>
      <c r="I35" s="32">
        <v>9</v>
      </c>
      <c r="J35" s="32">
        <v>10</v>
      </c>
      <c r="K35" s="32">
        <v>11</v>
      </c>
      <c r="L35" s="32">
        <v>12</v>
      </c>
    </row>
    <row r="36" spans="1:12">
      <c r="A36" s="32">
        <v>10</v>
      </c>
      <c r="B36" s="32">
        <v>11</v>
      </c>
      <c r="C36" s="32">
        <v>12</v>
      </c>
      <c r="D36" s="32">
        <v>1</v>
      </c>
      <c r="E36" s="32">
        <v>2</v>
      </c>
      <c r="F36" s="32">
        <v>3</v>
      </c>
      <c r="G36" s="32">
        <v>4</v>
      </c>
      <c r="H36" s="32">
        <v>5</v>
      </c>
      <c r="I36" s="32">
        <v>6</v>
      </c>
      <c r="J36" s="32">
        <v>7</v>
      </c>
      <c r="K36" s="32">
        <v>8</v>
      </c>
      <c r="L36" s="32">
        <v>9</v>
      </c>
    </row>
    <row r="37" spans="1:12">
      <c r="A37" s="32">
        <v>2</v>
      </c>
      <c r="B37" s="32">
        <v>3</v>
      </c>
      <c r="C37" s="32">
        <v>4</v>
      </c>
      <c r="D37" s="32">
        <v>5</v>
      </c>
      <c r="E37" s="32">
        <v>6</v>
      </c>
      <c r="F37" s="32">
        <v>7</v>
      </c>
      <c r="G37" s="32">
        <v>8</v>
      </c>
      <c r="H37" s="32">
        <v>9</v>
      </c>
      <c r="I37" s="32">
        <v>10</v>
      </c>
      <c r="J37" s="32">
        <v>11</v>
      </c>
      <c r="K37" s="32">
        <v>12</v>
      </c>
      <c r="L37" s="32">
        <v>1</v>
      </c>
    </row>
    <row r="38" spans="1:12">
      <c r="A38" s="32">
        <v>12</v>
      </c>
      <c r="B38" s="32">
        <v>1</v>
      </c>
      <c r="C38" s="32">
        <v>2</v>
      </c>
      <c r="D38" s="32">
        <v>3</v>
      </c>
      <c r="E38" s="32">
        <v>4</v>
      </c>
      <c r="F38" s="32">
        <v>5</v>
      </c>
      <c r="G38" s="32">
        <v>6</v>
      </c>
      <c r="H38" s="32">
        <v>7</v>
      </c>
      <c r="I38" s="32">
        <v>8</v>
      </c>
      <c r="J38" s="32">
        <v>9</v>
      </c>
      <c r="K38" s="32">
        <v>10</v>
      </c>
      <c r="L38" s="32">
        <v>11</v>
      </c>
    </row>
    <row r="39" spans="1:12">
      <c r="A39" s="32">
        <v>5</v>
      </c>
      <c r="B39" s="32">
        <v>6</v>
      </c>
      <c r="C39" s="32">
        <v>7</v>
      </c>
      <c r="D39" s="32">
        <v>8</v>
      </c>
      <c r="E39" s="32">
        <v>9</v>
      </c>
      <c r="F39" s="32">
        <v>10</v>
      </c>
      <c r="G39" s="32">
        <v>11</v>
      </c>
      <c r="H39" s="32">
        <v>12</v>
      </c>
      <c r="I39" s="32">
        <v>1</v>
      </c>
      <c r="J39" s="32">
        <v>2</v>
      </c>
      <c r="K39" s="32">
        <v>3</v>
      </c>
      <c r="L39" s="32">
        <v>4</v>
      </c>
    </row>
    <row r="40" spans="1:12">
      <c r="A40" s="32">
        <v>11</v>
      </c>
      <c r="B40" s="32">
        <v>12</v>
      </c>
      <c r="C40" s="32">
        <v>1</v>
      </c>
      <c r="D40" s="32">
        <v>2</v>
      </c>
      <c r="E40" s="32">
        <v>3</v>
      </c>
      <c r="F40" s="32">
        <v>4</v>
      </c>
      <c r="G40" s="32">
        <v>5</v>
      </c>
      <c r="H40" s="32">
        <v>6</v>
      </c>
      <c r="I40" s="32">
        <v>7</v>
      </c>
      <c r="J40" s="32">
        <v>8</v>
      </c>
      <c r="K40" s="32">
        <v>9</v>
      </c>
      <c r="L40" s="32">
        <v>10</v>
      </c>
    </row>
    <row r="41" spans="1:12">
      <c r="A41" s="32">
        <v>8</v>
      </c>
      <c r="B41" s="32">
        <v>9</v>
      </c>
      <c r="C41" s="32">
        <v>10</v>
      </c>
      <c r="D41" s="32">
        <v>11</v>
      </c>
      <c r="E41" s="32">
        <v>12</v>
      </c>
      <c r="F41" s="32">
        <v>1</v>
      </c>
      <c r="G41" s="32">
        <v>2</v>
      </c>
      <c r="H41" s="32">
        <v>3</v>
      </c>
      <c r="I41" s="32">
        <v>4</v>
      </c>
      <c r="J41" s="32">
        <v>5</v>
      </c>
      <c r="K41" s="32">
        <v>6</v>
      </c>
      <c r="L41" s="32">
        <v>7</v>
      </c>
    </row>
    <row r="42" spans="1:12">
      <c r="A42" s="32">
        <v>4</v>
      </c>
      <c r="B42" s="32">
        <v>5</v>
      </c>
      <c r="C42" s="32">
        <v>6</v>
      </c>
      <c r="D42" s="32">
        <v>7</v>
      </c>
      <c r="E42" s="32">
        <v>8</v>
      </c>
      <c r="F42" s="32">
        <v>9</v>
      </c>
      <c r="G42" s="32">
        <v>10</v>
      </c>
      <c r="H42" s="32">
        <v>11</v>
      </c>
      <c r="I42" s="32">
        <v>12</v>
      </c>
      <c r="J42" s="32">
        <v>1</v>
      </c>
      <c r="K42" s="32">
        <v>2</v>
      </c>
      <c r="L42" s="32">
        <v>3</v>
      </c>
    </row>
    <row r="49" spans="1:12">
      <c r="A49" s="32" t="s">
        <v>37</v>
      </c>
    </row>
    <row r="50" spans="1:12">
      <c r="A50" s="32">
        <v>12</v>
      </c>
      <c r="B50" s="32">
        <v>4</v>
      </c>
      <c r="C50" s="32">
        <v>1</v>
      </c>
      <c r="D50" s="32">
        <v>6</v>
      </c>
      <c r="E50" s="32">
        <v>10</v>
      </c>
      <c r="F50" s="32">
        <v>8</v>
      </c>
      <c r="G50" s="32">
        <v>11</v>
      </c>
      <c r="H50" s="32">
        <v>5</v>
      </c>
      <c r="I50" s="32">
        <v>3</v>
      </c>
      <c r="J50" s="32">
        <v>7</v>
      </c>
      <c r="K50" s="32">
        <v>2</v>
      </c>
      <c r="L50" s="32">
        <v>9</v>
      </c>
    </row>
    <row r="51" spans="1:12">
      <c r="A51" s="32">
        <v>1</v>
      </c>
      <c r="B51" s="32">
        <v>5</v>
      </c>
      <c r="C51" s="32">
        <v>2</v>
      </c>
      <c r="D51" s="32">
        <v>7</v>
      </c>
      <c r="E51" s="32">
        <v>11</v>
      </c>
      <c r="F51" s="32">
        <v>9</v>
      </c>
      <c r="G51" s="32">
        <v>12</v>
      </c>
      <c r="H51" s="32">
        <v>6</v>
      </c>
      <c r="I51" s="32">
        <v>4</v>
      </c>
      <c r="J51" s="32">
        <v>8</v>
      </c>
      <c r="K51" s="32">
        <v>3</v>
      </c>
      <c r="L51" s="32">
        <v>10</v>
      </c>
    </row>
    <row r="52" spans="1:12">
      <c r="A52" s="32">
        <v>2</v>
      </c>
      <c r="B52" s="32">
        <v>6</v>
      </c>
      <c r="C52" s="32">
        <v>3</v>
      </c>
      <c r="D52" s="32">
        <v>8</v>
      </c>
      <c r="E52" s="32">
        <v>12</v>
      </c>
      <c r="F52" s="32">
        <v>10</v>
      </c>
      <c r="G52" s="32">
        <v>1</v>
      </c>
      <c r="H52" s="32">
        <v>7</v>
      </c>
      <c r="I52" s="32">
        <v>5</v>
      </c>
      <c r="J52" s="32">
        <v>9</v>
      </c>
      <c r="K52" s="32">
        <v>4</v>
      </c>
      <c r="L52" s="32">
        <v>11</v>
      </c>
    </row>
    <row r="53" spans="1:12">
      <c r="A53" s="32">
        <v>3</v>
      </c>
      <c r="B53" s="32">
        <v>7</v>
      </c>
      <c r="C53" s="32">
        <v>4</v>
      </c>
      <c r="D53" s="32">
        <v>9</v>
      </c>
      <c r="E53" s="32">
        <v>1</v>
      </c>
      <c r="F53" s="32">
        <v>11</v>
      </c>
      <c r="G53" s="32">
        <v>2</v>
      </c>
      <c r="H53" s="32">
        <v>8</v>
      </c>
      <c r="I53" s="32">
        <v>6</v>
      </c>
      <c r="J53" s="32">
        <v>10</v>
      </c>
      <c r="K53" s="32">
        <v>5</v>
      </c>
      <c r="L53" s="32">
        <v>12</v>
      </c>
    </row>
    <row r="54" spans="1:12">
      <c r="A54" s="32">
        <v>4</v>
      </c>
      <c r="B54" s="32">
        <v>8</v>
      </c>
      <c r="C54" s="32">
        <v>5</v>
      </c>
      <c r="D54" s="32">
        <v>10</v>
      </c>
      <c r="E54" s="32">
        <v>2</v>
      </c>
      <c r="F54" s="32">
        <v>12</v>
      </c>
      <c r="G54" s="32">
        <v>3</v>
      </c>
      <c r="H54" s="32">
        <v>9</v>
      </c>
      <c r="I54" s="32">
        <v>7</v>
      </c>
      <c r="J54" s="32">
        <v>11</v>
      </c>
      <c r="K54" s="32">
        <v>6</v>
      </c>
      <c r="L54" s="32">
        <v>1</v>
      </c>
    </row>
    <row r="55" spans="1:12">
      <c r="A55" s="32">
        <v>5</v>
      </c>
      <c r="B55" s="32">
        <v>9</v>
      </c>
      <c r="C55" s="32">
        <v>6</v>
      </c>
      <c r="D55" s="32">
        <v>11</v>
      </c>
      <c r="E55" s="32">
        <v>3</v>
      </c>
      <c r="F55" s="32">
        <v>1</v>
      </c>
      <c r="G55" s="32">
        <v>4</v>
      </c>
      <c r="H55" s="32">
        <v>10</v>
      </c>
      <c r="I55" s="32">
        <v>8</v>
      </c>
      <c r="J55" s="32">
        <v>12</v>
      </c>
      <c r="K55" s="32">
        <v>7</v>
      </c>
      <c r="L55" s="32">
        <v>2</v>
      </c>
    </row>
    <row r="56" spans="1:12">
      <c r="A56" s="32">
        <v>6</v>
      </c>
      <c r="B56" s="32">
        <v>10</v>
      </c>
      <c r="C56" s="32">
        <v>7</v>
      </c>
      <c r="D56" s="32">
        <v>12</v>
      </c>
      <c r="E56" s="32">
        <v>4</v>
      </c>
      <c r="F56" s="32">
        <v>2</v>
      </c>
      <c r="G56" s="32">
        <v>5</v>
      </c>
      <c r="H56" s="32">
        <v>11</v>
      </c>
      <c r="I56" s="32">
        <v>9</v>
      </c>
      <c r="J56" s="32">
        <v>1</v>
      </c>
      <c r="K56" s="32">
        <v>8</v>
      </c>
      <c r="L56" s="32">
        <v>3</v>
      </c>
    </row>
    <row r="57" spans="1:12">
      <c r="A57" s="32">
        <v>7</v>
      </c>
      <c r="B57" s="32">
        <v>11</v>
      </c>
      <c r="C57" s="32">
        <v>8</v>
      </c>
      <c r="D57" s="32">
        <v>1</v>
      </c>
      <c r="E57" s="32">
        <v>5</v>
      </c>
      <c r="F57" s="32">
        <v>3</v>
      </c>
      <c r="G57" s="32">
        <v>6</v>
      </c>
      <c r="H57" s="32">
        <v>12</v>
      </c>
      <c r="I57" s="32">
        <v>10</v>
      </c>
      <c r="J57" s="32">
        <v>2</v>
      </c>
      <c r="K57" s="32">
        <v>9</v>
      </c>
      <c r="L57" s="32">
        <v>4</v>
      </c>
    </row>
    <row r="58" spans="1:12">
      <c r="A58" s="32">
        <v>8</v>
      </c>
      <c r="B58" s="32">
        <v>12</v>
      </c>
      <c r="C58" s="32">
        <v>9</v>
      </c>
      <c r="D58" s="32">
        <v>2</v>
      </c>
      <c r="E58" s="32">
        <v>6</v>
      </c>
      <c r="F58" s="32">
        <v>4</v>
      </c>
      <c r="G58" s="32">
        <v>7</v>
      </c>
      <c r="H58" s="32">
        <v>1</v>
      </c>
      <c r="I58" s="32">
        <v>11</v>
      </c>
      <c r="J58" s="32">
        <v>3</v>
      </c>
      <c r="K58" s="32">
        <v>10</v>
      </c>
      <c r="L58" s="32">
        <v>5</v>
      </c>
    </row>
    <row r="59" spans="1:12">
      <c r="A59" s="32">
        <v>9</v>
      </c>
      <c r="B59" s="32">
        <v>1</v>
      </c>
      <c r="C59" s="32">
        <v>10</v>
      </c>
      <c r="D59" s="32">
        <v>3</v>
      </c>
      <c r="E59" s="32">
        <v>7</v>
      </c>
      <c r="F59" s="32">
        <v>5</v>
      </c>
      <c r="G59" s="32">
        <v>8</v>
      </c>
      <c r="H59" s="32">
        <v>2</v>
      </c>
      <c r="I59" s="32">
        <v>12</v>
      </c>
      <c r="J59" s="32">
        <v>4</v>
      </c>
      <c r="K59" s="32">
        <v>11</v>
      </c>
      <c r="L59" s="32">
        <v>6</v>
      </c>
    </row>
    <row r="60" spans="1:12">
      <c r="A60" s="32">
        <v>10</v>
      </c>
      <c r="B60" s="32">
        <v>2</v>
      </c>
      <c r="C60" s="32">
        <v>11</v>
      </c>
      <c r="D60" s="32">
        <v>4</v>
      </c>
      <c r="E60" s="32">
        <v>8</v>
      </c>
      <c r="F60" s="32">
        <v>6</v>
      </c>
      <c r="G60" s="32">
        <v>9</v>
      </c>
      <c r="H60" s="32">
        <v>3</v>
      </c>
      <c r="I60" s="32">
        <v>1</v>
      </c>
      <c r="J60" s="32">
        <v>5</v>
      </c>
      <c r="K60" s="32">
        <v>12</v>
      </c>
      <c r="L60" s="32">
        <v>7</v>
      </c>
    </row>
    <row r="61" spans="1:12">
      <c r="A61" s="32">
        <v>11</v>
      </c>
      <c r="B61" s="32">
        <v>3</v>
      </c>
      <c r="C61" s="32">
        <v>12</v>
      </c>
      <c r="D61" s="32">
        <v>5</v>
      </c>
      <c r="E61" s="32">
        <v>9</v>
      </c>
      <c r="F61" s="32">
        <v>7</v>
      </c>
      <c r="G61" s="32">
        <v>10</v>
      </c>
      <c r="H61" s="32">
        <v>4</v>
      </c>
      <c r="I61" s="32">
        <v>2</v>
      </c>
      <c r="J61" s="32">
        <v>6</v>
      </c>
      <c r="K61" s="32">
        <v>1</v>
      </c>
      <c r="L61" s="32">
        <v>8</v>
      </c>
    </row>
    <row r="63" spans="1:12">
      <c r="A63" s="32" t="s">
        <v>38</v>
      </c>
    </row>
    <row r="64" spans="1:12">
      <c r="A64" s="32" t="s">
        <v>39</v>
      </c>
    </row>
    <row r="65" spans="1:1">
      <c r="A65" s="32" t="s">
        <v>40</v>
      </c>
    </row>
    <row r="66" spans="1:1">
      <c r="A66" s="32" t="s">
        <v>41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ht_8</vt:lpstr>
      <vt:lpstr>ht_12 </vt:lpstr>
      <vt:lpstr>ht_16</vt:lpstr>
      <vt:lpstr>ht_20</vt:lpstr>
      <vt:lpstr>calc_12</vt:lpstr>
    </vt:vector>
  </TitlesOfParts>
  <Company>Stadtwerke Herten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d.biermann</dc:creator>
  <cp:lastModifiedBy>d.biermann</cp:lastModifiedBy>
  <cp:lastPrinted>2012-09-27T11:22:46Z</cp:lastPrinted>
  <dcterms:created xsi:type="dcterms:W3CDTF">2012-09-27T08:44:01Z</dcterms:created>
  <dcterms:modified xsi:type="dcterms:W3CDTF">2012-09-28T05:47:21Z</dcterms:modified>
</cp:coreProperties>
</file>